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1_ноябрь\20.11.2019\Газета\"/>
    </mc:Choice>
  </mc:AlternateContent>
  <bookViews>
    <workbookView xWindow="0" yWindow="0" windowWidth="28725" windowHeight="12285"/>
  </bookViews>
  <sheets>
    <sheet name="Лист1" sheetId="4" r:id="rId1"/>
  </sheets>
  <calcPr calcId="152511" refMode="R1C1"/>
</workbook>
</file>

<file path=xl/calcChain.xml><?xml version="1.0" encoding="utf-8"?>
<calcChain xmlns="http://schemas.openxmlformats.org/spreadsheetml/2006/main">
  <c r="E342" i="4" l="1"/>
  <c r="D342" i="4"/>
  <c r="E350" i="4" l="1"/>
  <c r="E347" i="4"/>
  <c r="D350" i="4"/>
  <c r="D347" i="4"/>
  <c r="E571" i="4"/>
  <c r="E570" i="4" s="1"/>
  <c r="D571" i="4"/>
  <c r="D570" i="4" s="1"/>
  <c r="D560" i="4"/>
  <c r="D559" i="4" s="1"/>
  <c r="E501" i="4"/>
  <c r="E500" i="4" s="1"/>
  <c r="E358" i="4"/>
  <c r="D358" i="4"/>
  <c r="D346" i="4" l="1"/>
  <c r="D345" i="4" s="1"/>
  <c r="D344" i="4" s="1"/>
  <c r="E346" i="4"/>
  <c r="E345" i="4" s="1"/>
  <c r="E344" i="4" s="1"/>
  <c r="E269" i="4"/>
  <c r="E268" i="4" s="1"/>
  <c r="E267" i="4" s="1"/>
  <c r="D269" i="4"/>
  <c r="D268" i="4" s="1"/>
  <c r="D267" i="4" s="1"/>
  <c r="E92" i="4"/>
  <c r="E91" i="4" s="1"/>
  <c r="E90" i="4" s="1"/>
  <c r="D92" i="4"/>
  <c r="D91" i="4" s="1"/>
  <c r="D90" i="4" s="1"/>
  <c r="E87" i="4"/>
  <c r="D87" i="4"/>
  <c r="E84" i="4"/>
  <c r="D84" i="4"/>
  <c r="E81" i="4"/>
  <c r="D81" i="4"/>
  <c r="E77" i="4"/>
  <c r="E76" i="4" s="1"/>
  <c r="D77" i="4"/>
  <c r="D76" i="4" s="1"/>
  <c r="E71" i="4"/>
  <c r="E70" i="4" s="1"/>
  <c r="D71" i="4"/>
  <c r="D70" i="4" s="1"/>
  <c r="E67" i="4"/>
  <c r="E66" i="4" s="1"/>
  <c r="D67" i="4"/>
  <c r="D66" i="4" s="1"/>
  <c r="E62" i="4"/>
  <c r="E61" i="4" s="1"/>
  <c r="E60" i="4" s="1"/>
  <c r="D62" i="4"/>
  <c r="D61" i="4" s="1"/>
  <c r="D60" i="4" s="1"/>
  <c r="E157" i="4"/>
  <c r="D157" i="4"/>
  <c r="E80" i="4" l="1"/>
  <c r="E65" i="4" s="1"/>
  <c r="E59" i="4" s="1"/>
  <c r="D80" i="4"/>
  <c r="D65" i="4" s="1"/>
  <c r="D59" i="4" s="1"/>
  <c r="E180" i="4"/>
  <c r="D180" i="4"/>
  <c r="E178" i="4"/>
  <c r="D178" i="4"/>
  <c r="E568" i="4" l="1"/>
  <c r="E567" i="4" s="1"/>
  <c r="E566" i="4" s="1"/>
  <c r="D568" i="4"/>
  <c r="D567" i="4" s="1"/>
  <c r="D566" i="4" s="1"/>
  <c r="E537" i="4" l="1"/>
  <c r="E536" i="4" s="1"/>
  <c r="E534" i="4"/>
  <c r="E533" i="4" s="1"/>
  <c r="D534" i="4"/>
  <c r="D533" i="4" s="1"/>
  <c r="E528" i="4"/>
  <c r="E527" i="4" s="1"/>
  <c r="E455" i="4"/>
  <c r="E454" i="4" s="1"/>
  <c r="D455" i="4"/>
  <c r="D454" i="4" s="1"/>
  <c r="E509" i="4" l="1"/>
  <c r="E508" i="4" s="1"/>
  <c r="E505" i="4"/>
  <c r="E504" i="4" s="1"/>
  <c r="D505" i="4"/>
  <c r="D504" i="4" s="1"/>
  <c r="D497" i="4"/>
  <c r="D496" i="4" s="1"/>
  <c r="D495" i="4" l="1"/>
  <c r="E495" i="4"/>
  <c r="E221" i="4"/>
  <c r="D221" i="4"/>
  <c r="E115" i="4"/>
  <c r="D115" i="4"/>
  <c r="E150" i="4"/>
  <c r="D150" i="4"/>
  <c r="E166" i="4" l="1"/>
  <c r="E165" i="4" s="1"/>
  <c r="E164" i="4" s="1"/>
  <c r="D166" i="4"/>
  <c r="D165" i="4" s="1"/>
  <c r="D164" i="4" s="1"/>
  <c r="E531" i="4" l="1"/>
  <c r="E530" i="4" s="1"/>
  <c r="D517" i="4"/>
  <c r="D516" i="4" s="1"/>
  <c r="D515" i="4" s="1"/>
  <c r="D514" i="4" s="1"/>
  <c r="D513" i="4" s="1"/>
  <c r="E15" i="4" l="1"/>
  <c r="E14" i="4" s="1"/>
  <c r="E13" i="4" s="1"/>
  <c r="E12" i="4" s="1"/>
  <c r="E11" i="4" s="1"/>
  <c r="D15" i="4"/>
  <c r="D14" i="4" s="1"/>
  <c r="D13" i="4" s="1"/>
  <c r="D12" i="4" s="1"/>
  <c r="D11" i="4" s="1"/>
  <c r="E545" i="4" l="1"/>
  <c r="E279" i="4" l="1"/>
  <c r="D279" i="4"/>
  <c r="E564" i="4" l="1"/>
  <c r="E563" i="4" s="1"/>
  <c r="E562" i="4" s="1"/>
  <c r="E37" i="4" l="1"/>
  <c r="D37" i="4"/>
  <c r="E608" i="4" l="1"/>
  <c r="E607" i="4" s="1"/>
  <c r="E605" i="4"/>
  <c r="E604" i="4" s="1"/>
  <c r="E601" i="4"/>
  <c r="E599" i="4"/>
  <c r="E596" i="4"/>
  <c r="E595" i="4" s="1"/>
  <c r="E593" i="4"/>
  <c r="E591" i="4"/>
  <c r="E588" i="4"/>
  <c r="E586" i="4"/>
  <c r="E583" i="4"/>
  <c r="E582" i="4" s="1"/>
  <c r="E576" i="4"/>
  <c r="E575" i="4" s="1"/>
  <c r="E574" i="4" s="1"/>
  <c r="E573" i="4" s="1"/>
  <c r="E557" i="4"/>
  <c r="E556" i="4" s="1"/>
  <c r="E555" i="4" s="1"/>
  <c r="E554" i="4" s="1"/>
  <c r="E544" i="4"/>
  <c r="E542" i="4"/>
  <c r="E541" i="4" s="1"/>
  <c r="E525" i="4"/>
  <c r="E524" i="4" s="1"/>
  <c r="E523" i="4" s="1"/>
  <c r="E517" i="4"/>
  <c r="E516" i="4" s="1"/>
  <c r="E493" i="4"/>
  <c r="E492" i="4" s="1"/>
  <c r="E491" i="4" s="1"/>
  <c r="E489" i="4"/>
  <c r="E488" i="4" s="1"/>
  <c r="E487" i="4" s="1"/>
  <c r="E485" i="4"/>
  <c r="E484" i="4" s="1"/>
  <c r="E483" i="4" s="1"/>
  <c r="E480" i="4"/>
  <c r="E479" i="4" s="1"/>
  <c r="E478" i="4" s="1"/>
  <c r="E477" i="4" s="1"/>
  <c r="E473" i="4"/>
  <c r="E471" i="4"/>
  <c r="E469" i="4"/>
  <c r="E464" i="4"/>
  <c r="E463" i="4" s="1"/>
  <c r="E461" i="4"/>
  <c r="E460" i="4" s="1"/>
  <c r="E458" i="4"/>
  <c r="E457" i="4" s="1"/>
  <c r="E447" i="4"/>
  <c r="E446" i="4" s="1"/>
  <c r="E445" i="4" s="1"/>
  <c r="E442" i="4"/>
  <c r="E441" i="4" s="1"/>
  <c r="E440" i="4" s="1"/>
  <c r="E437" i="4"/>
  <c r="E436" i="4" s="1"/>
  <c r="E434" i="4"/>
  <c r="E433" i="4" s="1"/>
  <c r="E429" i="4"/>
  <c r="E428" i="4" s="1"/>
  <c r="E427" i="4" s="1"/>
  <c r="E425" i="4"/>
  <c r="E424" i="4" s="1"/>
  <c r="E423" i="4" s="1"/>
  <c r="E418" i="4"/>
  <c r="E416" i="4"/>
  <c r="E414" i="4"/>
  <c r="E411" i="4"/>
  <c r="E409" i="4"/>
  <c r="E407" i="4"/>
  <c r="E403" i="4"/>
  <c r="E402" i="4" s="1"/>
  <c r="E400" i="4"/>
  <c r="E398" i="4"/>
  <c r="E394" i="4"/>
  <c r="E392" i="4"/>
  <c r="E390" i="4"/>
  <c r="E385" i="4"/>
  <c r="E384" i="4" s="1"/>
  <c r="E383" i="4" s="1"/>
  <c r="E382" i="4" s="1"/>
  <c r="E380" i="4"/>
  <c r="E379" i="4" s="1"/>
  <c r="E378" i="4" s="1"/>
  <c r="E377" i="4" s="1"/>
  <c r="E375" i="4"/>
  <c r="E374" i="4" s="1"/>
  <c r="E372" i="4"/>
  <c r="E371" i="4" s="1"/>
  <c r="E365" i="4"/>
  <c r="E363" i="4"/>
  <c r="E357" i="4"/>
  <c r="E356" i="4" s="1"/>
  <c r="E355" i="4" s="1"/>
  <c r="E340" i="4"/>
  <c r="E335" i="4"/>
  <c r="E334" i="4" s="1"/>
  <c r="E333" i="4" s="1"/>
  <c r="E332" i="4" s="1"/>
  <c r="E328" i="4"/>
  <c r="E326" i="4"/>
  <c r="E322" i="4"/>
  <c r="E321" i="4" s="1"/>
  <c r="E315" i="4"/>
  <c r="E314" i="4"/>
  <c r="E313" i="4" s="1"/>
  <c r="E312" i="4" s="1"/>
  <c r="E310" i="4"/>
  <c r="E309" i="4" s="1"/>
  <c r="E308" i="4" s="1"/>
  <c r="E306" i="4"/>
  <c r="E305" i="4" s="1"/>
  <c r="E304" i="4" s="1"/>
  <c r="E300" i="4"/>
  <c r="E298" i="4"/>
  <c r="E293" i="4"/>
  <c r="E292" i="4" s="1"/>
  <c r="E291" i="4" s="1"/>
  <c r="E290" i="4" s="1"/>
  <c r="E288" i="4"/>
  <c r="E287" i="4" s="1"/>
  <c r="E286" i="4" s="1"/>
  <c r="E284" i="4"/>
  <c r="E281" i="4" s="1"/>
  <c r="E282" i="4"/>
  <c r="E277" i="4"/>
  <c r="E275" i="4"/>
  <c r="E264" i="4"/>
  <c r="E262" i="4"/>
  <c r="E258" i="4"/>
  <c r="E257" i="4" s="1"/>
  <c r="E256" i="4" s="1"/>
  <c r="E254" i="4"/>
  <c r="E253" i="4" s="1"/>
  <c r="E250" i="4"/>
  <c r="E249" i="4" s="1"/>
  <c r="E248" i="4" s="1"/>
  <c r="E245" i="4"/>
  <c r="E243" i="4"/>
  <c r="E240" i="4"/>
  <c r="E239" i="4" s="1"/>
  <c r="E233" i="4"/>
  <c r="E232" i="4" s="1"/>
  <c r="E231" i="4" s="1"/>
  <c r="E229" i="4"/>
  <c r="E228" i="4" s="1"/>
  <c r="E227" i="4" s="1"/>
  <c r="E218" i="4"/>
  <c r="E211" i="4"/>
  <c r="E209" i="4"/>
  <c r="E207" i="4"/>
  <c r="E202" i="4"/>
  <c r="E201" i="4" s="1"/>
  <c r="E200" i="4" s="1"/>
  <c r="E199" i="4" s="1"/>
  <c r="E197" i="4"/>
  <c r="E195" i="4"/>
  <c r="E193" i="4"/>
  <c r="E191" i="4"/>
  <c r="E188" i="4"/>
  <c r="E187" i="4" s="1"/>
  <c r="E176" i="4"/>
  <c r="E171" i="4"/>
  <c r="E170" i="4" s="1"/>
  <c r="E169" i="4" s="1"/>
  <c r="E162" i="4"/>
  <c r="E161" i="4" s="1"/>
  <c r="E160" i="4" s="1"/>
  <c r="E154" i="4"/>
  <c r="E147" i="4"/>
  <c r="E140" i="4"/>
  <c r="E139" i="4" s="1"/>
  <c r="E137" i="4"/>
  <c r="E135" i="4"/>
  <c r="E129" i="4"/>
  <c r="E128" i="4" s="1"/>
  <c r="E127" i="4" s="1"/>
  <c r="E126" i="4" s="1"/>
  <c r="E119" i="4"/>
  <c r="E118" i="4" s="1"/>
  <c r="E112" i="4"/>
  <c r="E107" i="4"/>
  <c r="E106" i="4" s="1"/>
  <c r="E101" i="4"/>
  <c r="E100" i="4" s="1"/>
  <c r="E97" i="4"/>
  <c r="E96" i="4" s="1"/>
  <c r="E55" i="4"/>
  <c r="E53" i="4"/>
  <c r="E51" i="4"/>
  <c r="E45" i="4"/>
  <c r="E44" i="4" s="1"/>
  <c r="E40" i="4"/>
  <c r="E39" i="4" s="1"/>
  <c r="E35" i="4"/>
  <c r="E30" i="4"/>
  <c r="E29" i="4" s="1"/>
  <c r="E27" i="4"/>
  <c r="E26" i="4" s="1"/>
  <c r="E22" i="4"/>
  <c r="E21" i="4" s="1"/>
  <c r="E20" i="4" s="1"/>
  <c r="E19" i="4" s="1"/>
  <c r="E482" i="4" l="1"/>
  <c r="E476" i="4" s="1"/>
  <c r="E339" i="4"/>
  <c r="E338" i="4" s="1"/>
  <c r="E337" i="4" s="1"/>
  <c r="E331" i="4" s="1"/>
  <c r="E453" i="4"/>
  <c r="E452" i="4" s="1"/>
  <c r="E146" i="4"/>
  <c r="E43" i="4"/>
  <c r="E42" i="4" s="1"/>
  <c r="E274" i="4"/>
  <c r="E273" i="4" s="1"/>
  <c r="E272" i="4" s="1"/>
  <c r="E134" i="4"/>
  <c r="E133" i="4" s="1"/>
  <c r="E132" i="4" s="1"/>
  <c r="E598" i="4"/>
  <c r="E325" i="4"/>
  <c r="E320" i="4" s="1"/>
  <c r="E319" i="4" s="1"/>
  <c r="E318" i="4" s="1"/>
  <c r="E603" i="4"/>
  <c r="E468" i="4"/>
  <c r="E467" i="4" s="1"/>
  <c r="E466" i="4" s="1"/>
  <c r="E590" i="4"/>
  <c r="E226" i="4"/>
  <c r="E225" i="4" s="1"/>
  <c r="E242" i="4"/>
  <c r="E238" i="4" s="1"/>
  <c r="E303" i="4"/>
  <c r="E261" i="4"/>
  <c r="E260" i="4" s="1"/>
  <c r="E297" i="4"/>
  <c r="E296" i="4" s="1"/>
  <c r="E295" i="4" s="1"/>
  <c r="E406" i="4"/>
  <c r="E175" i="4"/>
  <c r="E174" i="4" s="1"/>
  <c r="E173" i="4" s="1"/>
  <c r="E389" i="4"/>
  <c r="E50" i="4"/>
  <c r="E49" i="4" s="1"/>
  <c r="E48" i="4" s="1"/>
  <c r="E190" i="4"/>
  <c r="E186" i="4" s="1"/>
  <c r="E185" i="4" s="1"/>
  <c r="E432" i="4"/>
  <c r="E431" i="4" s="1"/>
  <c r="E585" i="4"/>
  <c r="E34" i="4"/>
  <c r="E515" i="4"/>
  <c r="E514" i="4" s="1"/>
  <c r="E513" i="4" s="1"/>
  <c r="E362" i="4"/>
  <c r="E361" i="4" s="1"/>
  <c r="E360" i="4" s="1"/>
  <c r="E354" i="4" s="1"/>
  <c r="E540" i="4"/>
  <c r="E539" i="4" s="1"/>
  <c r="E413" i="4"/>
  <c r="E153" i="4"/>
  <c r="E252" i="4"/>
  <c r="E217" i="4"/>
  <c r="E216" i="4" s="1"/>
  <c r="E215" i="4" s="1"/>
  <c r="E214" i="4" s="1"/>
  <c r="E25" i="4"/>
  <c r="E24" i="4" s="1"/>
  <c r="E168" i="4"/>
  <c r="E206" i="4"/>
  <c r="E205" i="4" s="1"/>
  <c r="E204" i="4" s="1"/>
  <c r="E397" i="4"/>
  <c r="E439" i="4"/>
  <c r="E422" i="4"/>
  <c r="E111" i="4"/>
  <c r="E110" i="4" s="1"/>
  <c r="E95" i="4"/>
  <c r="E370" i="4"/>
  <c r="E369" i="4" s="1"/>
  <c r="E553" i="4"/>
  <c r="D137" i="4"/>
  <c r="D277" i="4"/>
  <c r="D254" i="4"/>
  <c r="D253" i="4" s="1"/>
  <c r="E18" i="4" l="1"/>
  <c r="E32" i="4"/>
  <c r="E33" i="4"/>
  <c r="E237" i="4"/>
  <c r="E145" i="4"/>
  <c r="E144" i="4" s="1"/>
  <c r="E143" i="4" s="1"/>
  <c r="E451" i="4"/>
  <c r="E581" i="4"/>
  <c r="E611" i="4" s="1"/>
  <c r="E236" i="4"/>
  <c r="E522" i="4"/>
  <c r="E521" i="4" s="1"/>
  <c r="E184" i="4"/>
  <c r="E388" i="4"/>
  <c r="E387" i="4" s="1"/>
  <c r="E368" i="4" s="1"/>
  <c r="E421" i="4"/>
  <c r="E94" i="4"/>
  <c r="E58" i="4" s="1"/>
  <c r="D400" i="4"/>
  <c r="E579" i="4" l="1"/>
  <c r="E613" i="4" s="1"/>
  <c r="D593" i="4" l="1"/>
  <c r="D588" i="4"/>
  <c r="D601" i="4" l="1"/>
  <c r="D328" i="4" l="1"/>
  <c r="D363" i="4"/>
  <c r="D240" i="4"/>
  <c r="D239" i="4" s="1"/>
  <c r="D284" i="4"/>
  <c r="D418" i="4"/>
  <c r="D416" i="4"/>
  <c r="D409" i="4"/>
  <c r="D394" i="4" l="1"/>
  <c r="D392" i="4" l="1"/>
  <c r="D211" i="4" l="1"/>
  <c r="D209" i="4"/>
  <c r="D197" i="4"/>
  <c r="D195" i="4"/>
  <c r="D193" i="4"/>
  <c r="D55" i="4"/>
  <c r="D53" i="4"/>
  <c r="D300" i="4" l="1"/>
  <c r="D245" i="4"/>
  <c r="D531" i="4" l="1"/>
  <c r="D530" i="4" s="1"/>
  <c r="D523" i="4" s="1"/>
  <c r="D522" i="4" s="1"/>
  <c r="D550" i="4" l="1"/>
  <c r="D549" i="4" s="1"/>
  <c r="D548" i="4" s="1"/>
  <c r="D547" i="4" s="1"/>
  <c r="D545" i="4"/>
  <c r="D544" i="4" s="1"/>
  <c r="D542" i="4"/>
  <c r="D541" i="4" s="1"/>
  <c r="D340" i="4"/>
  <c r="D335" i="4"/>
  <c r="D334" i="4" s="1"/>
  <c r="D333" i="4" s="1"/>
  <c r="D332" i="4" s="1"/>
  <c r="D473" i="4"/>
  <c r="D471" i="4"/>
  <c r="D469" i="4"/>
  <c r="D461" i="4"/>
  <c r="D460" i="4" s="1"/>
  <c r="D458" i="4"/>
  <c r="D457" i="4" s="1"/>
  <c r="D540" i="4" l="1"/>
  <c r="D539" i="4" s="1"/>
  <c r="D521" i="4" s="1"/>
  <c r="D339" i="4"/>
  <c r="D338" i="4" s="1"/>
  <c r="D337" i="4" s="1"/>
  <c r="D331" i="4" s="1"/>
  <c r="D453" i="4"/>
  <c r="D452" i="4" s="1"/>
  <c r="D468" i="4"/>
  <c r="D467" i="4" s="1"/>
  <c r="D466" i="4" s="1"/>
  <c r="D188" i="4"/>
  <c r="D187" i="4" s="1"/>
  <c r="D451" i="4" l="1"/>
  <c r="D608" i="4"/>
  <c r="D607" i="4" s="1"/>
  <c r="D605" i="4"/>
  <c r="D604" i="4" s="1"/>
  <c r="D599" i="4"/>
  <c r="D598" i="4" s="1"/>
  <c r="D596" i="4"/>
  <c r="D595" i="4" s="1"/>
  <c r="D583" i="4"/>
  <c r="D582" i="4" s="1"/>
  <c r="D576" i="4"/>
  <c r="D575" i="4" s="1"/>
  <c r="D574" i="4" s="1"/>
  <c r="D573" i="4" s="1"/>
  <c r="D480" i="4"/>
  <c r="D479" i="4" s="1"/>
  <c r="D478" i="4" s="1"/>
  <c r="D477" i="4" s="1"/>
  <c r="D493" i="4"/>
  <c r="D492" i="4" s="1"/>
  <c r="D491" i="4" s="1"/>
  <c r="D485" i="4"/>
  <c r="D484" i="4" s="1"/>
  <c r="D483" i="4" s="1"/>
  <c r="D482" i="4" s="1"/>
  <c r="D447" i="4"/>
  <c r="D446" i="4" s="1"/>
  <c r="D445" i="4" s="1"/>
  <c r="D442" i="4"/>
  <c r="D441" i="4" s="1"/>
  <c r="D440" i="4" s="1"/>
  <c r="D434" i="4"/>
  <c r="D433" i="4" s="1"/>
  <c r="D437" i="4"/>
  <c r="D436" i="4" s="1"/>
  <c r="D429" i="4"/>
  <c r="D428" i="4" s="1"/>
  <c r="D427" i="4" s="1"/>
  <c r="D425" i="4"/>
  <c r="D424" i="4" s="1"/>
  <c r="D423" i="4" s="1"/>
  <c r="D407" i="4"/>
  <c r="D403" i="4"/>
  <c r="D402" i="4" s="1"/>
  <c r="D398" i="4"/>
  <c r="D397" i="4" s="1"/>
  <c r="D390" i="4"/>
  <c r="D385" i="4"/>
  <c r="D384" i="4" s="1"/>
  <c r="D383" i="4" s="1"/>
  <c r="D382" i="4" s="1"/>
  <c r="D380" i="4"/>
  <c r="D379" i="4" s="1"/>
  <c r="D378" i="4" s="1"/>
  <c r="D377" i="4" s="1"/>
  <c r="D375" i="4"/>
  <c r="D374" i="4" s="1"/>
  <c r="D357" i="4"/>
  <c r="D356" i="4" s="1"/>
  <c r="D326" i="4"/>
  <c r="D322" i="4"/>
  <c r="D321" i="4" s="1"/>
  <c r="D314" i="4"/>
  <c r="D313" i="4" s="1"/>
  <c r="D312" i="4" s="1"/>
  <c r="D315" i="4"/>
  <c r="D310" i="4"/>
  <c r="D309" i="4" s="1"/>
  <c r="D308" i="4" s="1"/>
  <c r="D306" i="4"/>
  <c r="D305" i="4" s="1"/>
  <c r="D304" i="4" s="1"/>
  <c r="D298" i="4"/>
  <c r="D293" i="4"/>
  <c r="D292" i="4" s="1"/>
  <c r="D291" i="4" s="1"/>
  <c r="D290" i="4" s="1"/>
  <c r="D281" i="4"/>
  <c r="D282" i="4"/>
  <c r="D476" i="4" l="1"/>
  <c r="D422" i="4"/>
  <c r="D603" i="4"/>
  <c r="D439" i="4"/>
  <c r="D432" i="4"/>
  <c r="D431" i="4" s="1"/>
  <c r="D406" i="4"/>
  <c r="D389" i="4"/>
  <c r="D325" i="4"/>
  <c r="D320" i="4" s="1"/>
  <c r="D319" i="4" s="1"/>
  <c r="D318" i="4" s="1"/>
  <c r="D355" i="4"/>
  <c r="D303" i="4"/>
  <c r="D297" i="4"/>
  <c r="D296" i="4" s="1"/>
  <c r="D295" i="4" s="1"/>
  <c r="D258" i="4"/>
  <c r="D365" i="4"/>
  <c r="D233" i="4"/>
  <c r="D232" i="4" s="1"/>
  <c r="D231" i="4" s="1"/>
  <c r="D229" i="4"/>
  <c r="D228" i="4" s="1"/>
  <c r="D227" i="4" s="1"/>
  <c r="D218" i="4"/>
  <c r="D207" i="4"/>
  <c r="D206" i="4" s="1"/>
  <c r="D202" i="4"/>
  <c r="D201" i="4" s="1"/>
  <c r="D200" i="4" s="1"/>
  <c r="D199" i="4" s="1"/>
  <c r="D191" i="4"/>
  <c r="D362" i="4" l="1"/>
  <c r="D361" i="4" s="1"/>
  <c r="D360" i="4" s="1"/>
  <c r="D354" i="4" s="1"/>
  <c r="D421" i="4"/>
  <c r="D226" i="4"/>
  <c r="D225" i="4" s="1"/>
  <c r="D217" i="4"/>
  <c r="D216" i="4" s="1"/>
  <c r="D215" i="4" s="1"/>
  <c r="D214" i="4" s="1"/>
  <c r="D205" i="4"/>
  <c r="D204" i="4" s="1"/>
  <c r="D190" i="4"/>
  <c r="D171" i="4"/>
  <c r="D170" i="4" s="1"/>
  <c r="D176" i="4"/>
  <c r="D162" i="4"/>
  <c r="D161" i="4" s="1"/>
  <c r="D160" i="4" s="1"/>
  <c r="D154" i="4"/>
  <c r="D147" i="4"/>
  <c r="D169" i="4" l="1"/>
  <c r="D168" i="4" s="1"/>
  <c r="D186" i="4"/>
  <c r="D185" i="4" s="1"/>
  <c r="D184" i="4" s="1"/>
  <c r="D146" i="4"/>
  <c r="D153" i="4"/>
  <c r="D129" i="4"/>
  <c r="D128" i="4" s="1"/>
  <c r="D127" i="4" s="1"/>
  <c r="D126" i="4" s="1"/>
  <c r="D112" i="4"/>
  <c r="D140" i="4"/>
  <c r="D139" i="4" s="1"/>
  <c r="D135" i="4"/>
  <c r="D119" i="4"/>
  <c r="D118" i="4" s="1"/>
  <c r="D107" i="4"/>
  <c r="D106" i="4" s="1"/>
  <c r="D101" i="4"/>
  <c r="D100" i="4" s="1"/>
  <c r="D97" i="4"/>
  <c r="D96" i="4" s="1"/>
  <c r="D35" i="4"/>
  <c r="D45" i="4"/>
  <c r="D44" i="4" s="1"/>
  <c r="D51" i="4"/>
  <c r="D40" i="4"/>
  <c r="D39" i="4" s="1"/>
  <c r="D30" i="4"/>
  <c r="D29" i="4" s="1"/>
  <c r="D27" i="4"/>
  <c r="D26" i="4" s="1"/>
  <c r="D22" i="4"/>
  <c r="D21" i="4" s="1"/>
  <c r="D20" i="4" s="1"/>
  <c r="D19" i="4" s="1"/>
  <c r="D145" i="4" l="1"/>
  <c r="D144" i="4" s="1"/>
  <c r="D175" i="4"/>
  <c r="D174" i="4" s="1"/>
  <c r="D173" i="4" s="1"/>
  <c r="D95" i="4"/>
  <c r="D111" i="4"/>
  <c r="D110" i="4" s="1"/>
  <c r="D134" i="4"/>
  <c r="D25" i="4"/>
  <c r="D24" i="4" s="1"/>
  <c r="D43" i="4"/>
  <c r="D42" i="4" s="1"/>
  <c r="D34" i="4"/>
  <c r="D50" i="4"/>
  <c r="D33" i="4" l="1"/>
  <c r="D32" i="4" s="1"/>
  <c r="D18" i="4" s="1"/>
  <c r="D133" i="4"/>
  <c r="D132" i="4" s="1"/>
  <c r="D143" i="4"/>
  <c r="D94" i="4"/>
  <c r="D49" i="4"/>
  <c r="D48" i="4" s="1"/>
  <c r="D58" i="4" l="1"/>
  <c r="D557" i="4"/>
  <c r="D556" i="4" s="1"/>
  <c r="D555" i="4" s="1"/>
  <c r="D554" i="4" s="1"/>
  <c r="D553" i="4" s="1"/>
  <c r="D414" i="4" l="1"/>
  <c r="D413" i="4" s="1"/>
  <c r="D388" i="4" l="1"/>
  <c r="D387" i="4" s="1"/>
  <c r="D252" i="4" l="1"/>
  <c r="D372" i="4"/>
  <c r="D371" i="4" s="1"/>
  <c r="D370" i="4" s="1"/>
  <c r="D369" i="4" s="1"/>
  <c r="D368" i="4" l="1"/>
  <c r="D591" i="4" l="1"/>
  <c r="D590" i="4" s="1"/>
  <c r="D586" i="4"/>
  <c r="D585" i="4" s="1"/>
  <c r="D581" i="4" l="1"/>
  <c r="D611" i="4" s="1"/>
  <c r="D288" i="4"/>
  <c r="D287" i="4" s="1"/>
  <c r="D275" i="4"/>
  <c r="D274" i="4" s="1"/>
  <c r="D262" i="4"/>
  <c r="D264" i="4"/>
  <c r="D257" i="4"/>
  <c r="D256" i="4" s="1"/>
  <c r="D250" i="4"/>
  <c r="D249" i="4" s="1"/>
  <c r="D248" i="4" s="1"/>
  <c r="D243" i="4"/>
  <c r="D242" i="4" s="1"/>
  <c r="D273" i="4" l="1"/>
  <c r="D238" i="4"/>
  <c r="D286" i="4"/>
  <c r="D261" i="4"/>
  <c r="D260" i="4" s="1"/>
  <c r="D237" i="4" l="1"/>
  <c r="D272" i="4"/>
  <c r="D236" i="4" l="1"/>
  <c r="D579" i="4" s="1"/>
  <c r="D613" i="4" s="1"/>
</calcChain>
</file>

<file path=xl/sharedStrings.xml><?xml version="1.0" encoding="utf-8"?>
<sst xmlns="http://schemas.openxmlformats.org/spreadsheetml/2006/main" count="1185" uniqueCount="506">
  <si>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</si>
  <si>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</si>
  <si>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</si>
  <si>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</si>
  <si>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</si>
  <si>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</si>
  <si>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</si>
  <si>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</si>
  <si>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</si>
  <si>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</si>
  <si>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</si>
  <si>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</si>
  <si>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</si>
  <si>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</si>
  <si>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</si>
  <si>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</si>
  <si>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</si>
  <si>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</si>
  <si>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</si>
  <si>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</si>
  <si>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</si>
  <si>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</si>
  <si>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</si>
  <si>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</si>
  <si>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</si>
  <si>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</si>
  <si>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</si>
  <si>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</si>
  <si>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</si>
  <si>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</si>
  <si>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</si>
  <si>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</si>
  <si>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</si>
  <si>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</si>
  <si>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</si>
  <si>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</si>
  <si>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</si>
  <si>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</si>
  <si>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</si>
  <si>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</si>
  <si>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</si>
  <si>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</si>
  <si>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</si>
  <si>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</si>
  <si>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</si>
  <si>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</si>
  <si>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</si>
  <si>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</si>
  <si>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</si>
  <si>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</si>
  <si>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</si>
  <si>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</si>
  <si>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</si>
  <si>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</si>
  <si>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</si>
  <si>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</si>
  <si>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</si>
  <si>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</si>
  <si>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</si>
  <si>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</si>
  <si>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</si>
  <si>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</si>
  <si>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</si>
  <si>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</si>
  <si>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</si>
  <si>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</si>
  <si>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</si>
  <si>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</si>
  <si>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</si>
  <si>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</si>
  <si>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</si>
  <si>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</si>
  <si>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</si>
  <si>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</si>
  <si>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</si>
  <si>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</si>
  <si>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</si>
  <si>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</si>
  <si>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</si>
  <si>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</si>
  <si>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</si>
  <si>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</si>
  <si>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</si>
  <si>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</si>
  <si>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</si>
  <si>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</si>
  <si>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</si>
  <si>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</si>
  <si>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</si>
  <si>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</si>
  <si>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</si>
  <si>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</si>
  <si>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</si>
  <si>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</si>
  <si>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</si>
  <si>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</si>
  <si>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</si>
  <si>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</si>
  <si>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</si>
  <si>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</si>
  <si>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</si>
  <si>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</si>
  <si>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</si>
  <si>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</si>
  <si>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</si>
  <si>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</si>
  <si>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</si>
  <si>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</si>
  <si>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</si>
  <si>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</si>
  <si>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</si>
  <si>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</si>
  <si>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</si>
  <si>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</si>
  <si>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</si>
  <si>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</si>
  <si>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</si>
  <si>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</si>
  <si>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</si>
  <si>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</si>
  <si>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</si>
  <si>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</si>
  <si>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</si>
  <si>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</si>
  <si>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</si>
  <si>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</si>
  <si>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</si>
  <si>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</si>
  <si>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</si>
  <si>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</si>
  <si>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</si>
  <si>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</si>
  <si>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</si>
  <si>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</si>
  <si>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</si>
  <si>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</si>
  <si>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</si>
  <si>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</si>
  <si>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</si>
  <si>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</si>
  <si>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</si>
  <si>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</si>
  <si>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</si>
  <si>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</si>
  <si>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</si>
  <si>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</si>
  <si>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</si>
  <si>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</si>
  <si>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</si>
  <si>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</si>
  <si>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</si>
  <si>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</si>
  <si>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</si>
  <si>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</si>
  <si>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</si>
  <si>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</si>
  <si>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</si>
  <si>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</si>
  <si>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</si>
  <si>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</si>
  <si>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</si>
  <si>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</si>
  <si>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</si>
  <si>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</si>
  <si>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</si>
  <si>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</si>
  <si>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</si>
  <si>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</si>
  <si>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</si>
  <si>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</si>
  <si>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</si>
  <si>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</si>
  <si>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</si>
  <si>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</si>
  <si>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</si>
  <si>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</si>
  <si>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</si>
  <si>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</si>
  <si>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</si>
  <si>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</si>
  <si>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</si>
  <si>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</si>
  <si>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</si>
  <si>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</si>
  <si>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</si>
  <si>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</si>
  <si>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</si>
  <si>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</si>
  <si>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</si>
  <si>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</si>
  <si>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</si>
  <si>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</si>
  <si>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</si>
  <si>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</si>
  <si>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</si>
  <si>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</si>
  <si>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</si>
  <si>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</si>
  <si>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</si>
  <si>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</si>
  <si>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</si>
  <si>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</si>
  <si>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</si>
  <si>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</si>
  <si>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</si>
  <si>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</si>
  <si>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</si>
  <si>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</si>
  <si>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</si>
  <si>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</si>
  <si>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</si>
  <si>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</si>
  <si>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</si>
  <si>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</si>
  <si>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</si>
  <si>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</si>
  <si>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</si>
  <si>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</si>
  <si>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</si>
  <si>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</si>
  <si>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</si>
  <si>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</si>
  <si>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</si>
  <si>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</si>
  <si>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</si>
  <si>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</si>
  <si>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</si>
  <si>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</si>
  <si>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</si>
  <si>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</si>
  <si>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</si>
  <si>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</si>
  <si>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</si>
  <si>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</si>
  <si>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</si>
  <si>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</si>
  <si>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</si>
  <si>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</si>
  <si>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</si>
  <si>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</si>
  <si>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</si>
  <si>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</si>
  <si>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</si>
  <si>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</si>
  <si>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</si>
  <si>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</si>
  <si>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</si>
  <si>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</si>
  <si>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</si>
  <si>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</si>
  <si>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</si>
  <si>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</si>
  <si>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</si>
  <si>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</si>
  <si>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</si>
  <si>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</si>
  <si>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</si>
  <si>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</si>
  <si>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</si>
  <si>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</si>
  <si>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</si>
  <si>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</si>
  <si>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</si>
  <si>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</si>
  <si>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</si>
  <si>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</si>
  <si>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</si>
  <si>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</si>
  <si>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</si>
  <si>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</si>
  <si>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</si>
  <si>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</si>
  <si>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</si>
  <si>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</si>
  <si>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</si>
  <si>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</si>
  <si>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</si>
  <si>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</si>
  <si>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</si>
  <si>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</si>
  <si>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</si>
  <si>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</si>
  <si>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</si>
  <si>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</si>
  <si>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</si>
  <si>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</si>
  <si>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</si>
  <si>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</si>
  <si>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</si>
  <si>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</si>
  <si>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</si>
  <si>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</si>
  <si>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</si>
  <si>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</si>
  <si>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</si>
  <si>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</si>
  <si>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</si>
  <si>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</si>
  <si>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</si>
  <si>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</si>
  <si>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</si>
  <si>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</si>
  <si>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</si>
  <si>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</si>
  <si>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</si>
  <si>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</si>
  <si>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</si>
  <si>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</si>
  <si>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</si>
  <si>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</si>
  <si>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</si>
  <si>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</si>
  <si>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</si>
  <si>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</si>
  <si>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</si>
  <si>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</si>
  <si>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</si>
  <si>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</si>
  <si>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</si>
  <si>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</si>
  <si>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</si>
  <si>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</si>
  <si>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</si>
  <si>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</si>
  <si>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</si>
  <si>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</si>
  <si>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</si>
  <si>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</si>
  <si>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</si>
  <si>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</si>
  <si>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</si>
  <si>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</si>
  <si>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</si>
  <si>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</si>
  <si>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</si>
  <si>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</si>
  <si>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</si>
  <si>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</si>
  <si>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</si>
  <si>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</si>
  <si>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</si>
  <si>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</si>
  <si>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</si>
  <si>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</si>
  <si>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</si>
  <si>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</si>
  <si>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</si>
  <si>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</si>
  <si>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</si>
  <si>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</si>
  <si>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</si>
  <si>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</si>
  <si>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</si>
  <si>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</si>
  <si>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</si>
  <si>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</si>
  <si>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</si>
  <si>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</si>
  <si>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</si>
  <si>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</si>
  <si>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</si>
  <si>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</si>
  <si>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</si>
  <si>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</si>
  <si>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</si>
  <si>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</si>
  <si>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</si>
  <si>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</si>
  <si>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</si>
  <si>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</si>
  <si>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</si>
  <si>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</si>
  <si>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</si>
  <si>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</si>
  <si>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</si>
  <si>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</si>
  <si>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</si>
  <si>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</si>
  <si>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</si>
  <si>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</si>
  <si>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</si>
  <si>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</si>
  <si>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</si>
  <si>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</si>
  <si>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</si>
  <si>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</si>
  <si>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</si>
  <si>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</si>
  <si>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</si>
  <si>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</si>
  <si>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</si>
  <si>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</si>
  <si>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</si>
  <si>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</si>
  <si>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</si>
  <si>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</si>
  <si>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</si>
  <si>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</si>
  <si>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</si>
  <si>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</si>
  <si>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</si>
  <si>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Создание новых и (или) благоустройство существующих парков культуры и отдыха</t>
  </si>
  <si>
    <t>17 1 F2 S0070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</si>
  <si>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</si>
  <si>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</si>
  <si>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</si>
  <si>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</si>
  <si>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</si>
  <si>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</si>
  <si>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</si>
  <si>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</si>
  <si>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</si>
  <si>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</si>
  <si>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</si>
  <si>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</si>
  <si>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</si>
  <si>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</si>
  <si>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</si>
  <si>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</si>
  <si>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</si>
  <si>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</si>
  <si>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</si>
  <si>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</si>
  <si>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</si>
  <si>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</si>
  <si>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17 1 F2 70890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</si>
  <si>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</si>
  <si>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</si>
  <si>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9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</si>
  <si>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</si>
  <si>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</si>
  <si>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</si>
  <si>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</si>
  <si>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</si>
  <si>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</si>
  <si>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</si>
  <si>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</si>
  <si>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</si>
  <si>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</si>
  <si>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</si>
  <si>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</si>
  <si>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</si>
  <si>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</si>
  <si>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</si>
  <si>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</si>
  <si>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</si>
  <si>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</si>
  <si>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</si>
  <si>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</si>
  <si>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</si>
  <si>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</si>
  <si>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</si>
  <si>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</si>
  <si>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</si>
  <si>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</si>
  <si>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</si>
  <si>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</si>
  <si>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</si>
  <si>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</si>
  <si>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</si>
  <si>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</si>
  <si>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</si>
  <si>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</si>
  <si>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</si>
  <si>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</si>
  <si>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</si>
  <si>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</si>
  <si>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</si>
  <si>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</si>
  <si>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</si>
  <si>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</si>
  <si>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</si>
  <si>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</si>
  <si>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</si>
  <si>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</si>
  <si>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</si>
  <si>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</si>
  <si>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</si>
  <si>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Проектирование и строительство дошкольных образовательных организаций за счет средств местного бюджета</t>
  </si>
  <si>
    <t>18 3 01 74440</t>
  </si>
  <si>
    <t>Капитальные вложения в объекты общего образования за счет средств местного бюджета</t>
  </si>
  <si>
    <t>18 3 Е1 74260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</si>
  <si>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</si>
  <si>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</si>
  <si>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</si>
  <si>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</si>
  <si>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</si>
  <si>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</si>
  <si>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</si>
  <si>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</si>
  <si>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</si>
  <si>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</si>
  <si>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</si>
  <si>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</si>
  <si>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</si>
  <si>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</si>
  <si>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</si>
  <si>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</si>
  <si>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</si>
  <si>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</si>
  <si>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</si>
  <si>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</si>
  <si>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</si>
  <si>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</si>
  <si>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</si>
  <si>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от 20.11.2019 № 13/2019-НА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</si>
</sst>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0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23" fillId="0" borderId="0" xfId="0" applyFont="1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7"/>
  <sheetViews>
    <sheetView tabSelected="1" topLeftCell="A600" workbookViewId="0">
      <selection sqref="A1:E613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8" customWidth="1"/>
    <col min="5" max="5" width="14.140625" style="78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A1" s="79"/>
      <c r="B1" s="148"/>
      <c r="C1" s="149"/>
      <c r="D1" s="158" t="s">
        <v>428</v>
      </c>
      <c r="E1" s="159"/>
    </row>
    <row r="2" spans="1:7" ht="12.75" x14ac:dyDescent="0.2">
      <c r="B2" s="150"/>
      <c r="C2" s="151"/>
      <c r="D2" s="158" t="s">
        <v>422</v>
      </c>
      <c r="E2" s="159"/>
    </row>
    <row r="3" spans="1:7" ht="12.75" x14ac:dyDescent="0.2">
      <c r="B3" s="148"/>
      <c r="C3" s="151"/>
      <c r="D3" s="158" t="s">
        <v>427</v>
      </c>
      <c r="E3" s="159"/>
    </row>
    <row r="4" spans="1:7" ht="12.75" x14ac:dyDescent="0.2">
      <c r="B4" s="152"/>
      <c r="C4" s="151"/>
      <c r="D4" s="158" t="s">
        <v>505</v>
      </c>
      <c r="E4" s="159"/>
    </row>
    <row r="5" spans="1:7" x14ac:dyDescent="0.2">
      <c r="B5" s="2"/>
      <c r="C5" s="2"/>
      <c r="D5" s="77"/>
      <c r="E5" s="149"/>
    </row>
    <row r="6" spans="1:7" ht="51" customHeight="1" x14ac:dyDescent="0.25">
      <c r="A6" s="156" t="s">
        <v>421</v>
      </c>
      <c r="B6" s="156"/>
      <c r="C6" s="156"/>
      <c r="D6" s="156"/>
      <c r="E6" s="157"/>
    </row>
    <row r="7" spans="1:7" ht="20.25" customHeight="1" x14ac:dyDescent="0.25">
      <c r="A7" s="4"/>
      <c r="B7" s="5"/>
      <c r="C7" s="5"/>
      <c r="D7" s="6"/>
      <c r="E7" s="6" t="s">
        <v>0</v>
      </c>
    </row>
    <row r="8" spans="1:7" ht="36.75" customHeight="1" x14ac:dyDescent="0.2">
      <c r="A8" s="7" t="s">
        <v>1</v>
      </c>
      <c r="B8" s="8" t="s">
        <v>2</v>
      </c>
      <c r="C8" s="8" t="s">
        <v>3</v>
      </c>
      <c r="D8" s="8" t="s">
        <v>4</v>
      </c>
      <c r="E8" s="8" t="s">
        <v>4</v>
      </c>
    </row>
    <row r="9" spans="1:7" ht="13.5" customHeight="1" x14ac:dyDescent="0.2">
      <c r="A9" s="9">
        <v>1</v>
      </c>
      <c r="B9" s="10">
        <v>2</v>
      </c>
      <c r="C9" s="10">
        <v>3</v>
      </c>
      <c r="D9" s="10">
        <v>4</v>
      </c>
      <c r="E9" s="10">
        <v>5</v>
      </c>
    </row>
    <row r="10" spans="1:7" ht="15.75" x14ac:dyDescent="0.2">
      <c r="A10" s="11"/>
      <c r="B10" s="12"/>
      <c r="C10" s="12"/>
      <c r="D10" s="12"/>
      <c r="E10" s="12"/>
    </row>
    <row r="11" spans="1:7" ht="15.75" x14ac:dyDescent="0.25">
      <c r="A11" s="137" t="s">
        <v>94</v>
      </c>
      <c r="B11" s="13" t="s">
        <v>5</v>
      </c>
      <c r="C11" s="12"/>
      <c r="D11" s="68">
        <f>SUM(D12)</f>
        <v>420</v>
      </c>
      <c r="E11" s="122">
        <f>SUM(E12)</f>
        <v>420</v>
      </c>
    </row>
    <row r="12" spans="1:7" s="101" customFormat="1" ht="31.5" x14ac:dyDescent="0.25">
      <c r="A12" s="105" t="s">
        <v>430</v>
      </c>
      <c r="B12" s="117" t="s">
        <v>431</v>
      </c>
      <c r="C12" s="112"/>
      <c r="D12" s="121">
        <f t="shared" ref="D12:D14" si="0">SUM(D13)</f>
        <v>420</v>
      </c>
      <c r="E12" s="121">
        <f t="shared" ref="E12:E14" si="1">SUM(E13)</f>
        <v>420</v>
      </c>
      <c r="F12" s="121"/>
      <c r="G12" s="121"/>
    </row>
    <row r="13" spans="1:7" s="101" customFormat="1" ht="31.5" x14ac:dyDescent="0.25">
      <c r="A13" s="105" t="s">
        <v>432</v>
      </c>
      <c r="B13" s="117" t="s">
        <v>433</v>
      </c>
      <c r="C13" s="112"/>
      <c r="D13" s="121">
        <f t="shared" si="0"/>
        <v>420</v>
      </c>
      <c r="E13" s="121">
        <f t="shared" si="1"/>
        <v>420</v>
      </c>
      <c r="F13" s="121"/>
      <c r="G13" s="121"/>
    </row>
    <row r="14" spans="1:7" s="101" customFormat="1" ht="63" x14ac:dyDescent="0.25">
      <c r="A14" s="105" t="s">
        <v>434</v>
      </c>
      <c r="B14" s="117" t="s">
        <v>435</v>
      </c>
      <c r="C14" s="112"/>
      <c r="D14" s="121">
        <f t="shared" si="0"/>
        <v>420</v>
      </c>
      <c r="E14" s="121">
        <f t="shared" si="1"/>
        <v>420</v>
      </c>
      <c r="F14" s="121"/>
      <c r="G14" s="121"/>
    </row>
    <row r="15" spans="1:7" s="101" customFormat="1" ht="15.75" x14ac:dyDescent="0.25">
      <c r="A15" s="105" t="s">
        <v>38</v>
      </c>
      <c r="B15" s="117" t="s">
        <v>435</v>
      </c>
      <c r="C15" s="112" t="s">
        <v>39</v>
      </c>
      <c r="D15" s="121">
        <f>SUM(D16)</f>
        <v>420</v>
      </c>
      <c r="E15" s="121">
        <f>SUM(E16)</f>
        <v>420</v>
      </c>
      <c r="F15" s="121"/>
      <c r="G15" s="121"/>
    </row>
    <row r="16" spans="1:7" s="101" customFormat="1" ht="31.5" x14ac:dyDescent="0.25">
      <c r="A16" s="44" t="s">
        <v>84</v>
      </c>
      <c r="B16" s="117" t="s">
        <v>435</v>
      </c>
      <c r="C16" s="112" t="s">
        <v>85</v>
      </c>
      <c r="D16" s="121">
        <v>420</v>
      </c>
      <c r="E16" s="121">
        <v>420</v>
      </c>
      <c r="F16" s="121"/>
      <c r="G16" s="121"/>
    </row>
    <row r="17" spans="1:7" ht="15.75" x14ac:dyDescent="0.25">
      <c r="A17" s="138"/>
      <c r="B17" s="35"/>
      <c r="C17" s="12"/>
      <c r="D17" s="12"/>
      <c r="E17" s="12"/>
    </row>
    <row r="18" spans="1:7" ht="15.75" x14ac:dyDescent="0.25">
      <c r="A18" s="137" t="s">
        <v>371</v>
      </c>
      <c r="B18" s="13" t="s">
        <v>9</v>
      </c>
      <c r="C18" s="12"/>
      <c r="D18" s="100">
        <f>SUM(D19,D24,D32,D42,D48)</f>
        <v>90973.67</v>
      </c>
      <c r="E18" s="100">
        <f>SUM(E19,E24,E32,E42,E48)</f>
        <v>92324.91</v>
      </c>
    </row>
    <row r="19" spans="1:7" ht="31.5" x14ac:dyDescent="0.25">
      <c r="A19" s="32" t="s">
        <v>95</v>
      </c>
      <c r="B19" s="35" t="s">
        <v>12</v>
      </c>
      <c r="C19" s="15"/>
      <c r="D19" s="74">
        <f>SUM(D20)</f>
        <v>10837.9</v>
      </c>
      <c r="E19" s="121">
        <f>SUM(E20)</f>
        <v>10837.9</v>
      </c>
      <c r="F19" s="74"/>
      <c r="G19" s="74"/>
    </row>
    <row r="20" spans="1:7" ht="31.5" x14ac:dyDescent="0.25">
      <c r="A20" s="113" t="s">
        <v>96</v>
      </c>
      <c r="B20" s="35" t="s">
        <v>13</v>
      </c>
      <c r="C20" s="15"/>
      <c r="D20" s="74">
        <f>SUM(D21,)</f>
        <v>10837.9</v>
      </c>
      <c r="E20" s="121">
        <f>SUM(E21,)</f>
        <v>10837.9</v>
      </c>
      <c r="F20" s="74"/>
      <c r="G20" s="74"/>
    </row>
    <row r="21" spans="1:7" ht="31.5" x14ac:dyDescent="0.25">
      <c r="A21" s="113" t="s">
        <v>97</v>
      </c>
      <c r="B21" s="35" t="s">
        <v>98</v>
      </c>
      <c r="C21" s="31"/>
      <c r="D21" s="74">
        <f>SUM(D22)</f>
        <v>10837.9</v>
      </c>
      <c r="E21" s="121">
        <f>SUM(E22)</f>
        <v>10837.9</v>
      </c>
      <c r="F21" s="74"/>
      <c r="G21" s="74"/>
    </row>
    <row r="22" spans="1:7" ht="31.5" x14ac:dyDescent="0.25">
      <c r="A22" s="110" t="s">
        <v>10</v>
      </c>
      <c r="B22" s="35" t="s">
        <v>98</v>
      </c>
      <c r="C22" s="15">
        <v>600</v>
      </c>
      <c r="D22" s="74">
        <f>SUM(D23)</f>
        <v>10837.9</v>
      </c>
      <c r="E22" s="121">
        <f>SUM(E23)</f>
        <v>10837.9</v>
      </c>
      <c r="F22" s="74"/>
      <c r="G22" s="74"/>
    </row>
    <row r="23" spans="1:7" ht="15.75" x14ac:dyDescent="0.25">
      <c r="A23" s="110" t="s">
        <v>21</v>
      </c>
      <c r="B23" s="35" t="s">
        <v>98</v>
      </c>
      <c r="C23" s="15">
        <v>610</v>
      </c>
      <c r="D23" s="121">
        <v>10837.9</v>
      </c>
      <c r="E23" s="121">
        <v>10837.9</v>
      </c>
      <c r="F23" s="74"/>
      <c r="G23" s="74"/>
    </row>
    <row r="24" spans="1:7" ht="15.75" x14ac:dyDescent="0.25">
      <c r="A24" s="125" t="s">
        <v>99</v>
      </c>
      <c r="B24" s="35" t="s">
        <v>15</v>
      </c>
      <c r="C24" s="31"/>
      <c r="D24" s="74">
        <f t="shared" ref="D24:E24" si="2">SUM(D25)</f>
        <v>30285.4</v>
      </c>
      <c r="E24" s="121">
        <f t="shared" si="2"/>
        <v>30285.4</v>
      </c>
      <c r="F24" s="74"/>
      <c r="G24" s="74"/>
    </row>
    <row r="25" spans="1:7" ht="31.5" x14ac:dyDescent="0.25">
      <c r="A25" s="105" t="s">
        <v>100</v>
      </c>
      <c r="B25" s="35" t="s">
        <v>16</v>
      </c>
      <c r="C25" s="31"/>
      <c r="D25" s="74">
        <f>SUM(D26,D29)</f>
        <v>30285.4</v>
      </c>
      <c r="E25" s="121">
        <f>SUM(E26,E29)</f>
        <v>30285.4</v>
      </c>
      <c r="F25" s="74"/>
      <c r="G25" s="74"/>
    </row>
    <row r="26" spans="1:7" ht="31.5" x14ac:dyDescent="0.25">
      <c r="A26" s="110" t="s">
        <v>101</v>
      </c>
      <c r="B26" s="35" t="s">
        <v>102</v>
      </c>
      <c r="C26" s="22"/>
      <c r="D26" s="74">
        <f>SUM(D27)</f>
        <v>142.19999999999999</v>
      </c>
      <c r="E26" s="121">
        <f>SUM(E27)</f>
        <v>142.19999999999999</v>
      </c>
      <c r="F26" s="74"/>
      <c r="G26" s="74"/>
    </row>
    <row r="27" spans="1:7" ht="31.5" x14ac:dyDescent="0.25">
      <c r="A27" s="110" t="s">
        <v>10</v>
      </c>
      <c r="B27" s="35" t="s">
        <v>102</v>
      </c>
      <c r="C27" s="15">
        <v>600</v>
      </c>
      <c r="D27" s="74">
        <f>SUM(D28)</f>
        <v>142.19999999999999</v>
      </c>
      <c r="E27" s="121">
        <f>SUM(E28)</f>
        <v>142.19999999999999</v>
      </c>
      <c r="F27" s="74"/>
      <c r="G27" s="74"/>
    </row>
    <row r="28" spans="1:7" ht="15.75" x14ac:dyDescent="0.25">
      <c r="A28" s="110" t="s">
        <v>21</v>
      </c>
      <c r="B28" s="35" t="s">
        <v>102</v>
      </c>
      <c r="C28" s="15">
        <v>610</v>
      </c>
      <c r="D28" s="121">
        <v>142.19999999999999</v>
      </c>
      <c r="E28" s="121">
        <v>142.19999999999999</v>
      </c>
      <c r="F28" s="74"/>
      <c r="G28" s="74"/>
    </row>
    <row r="29" spans="1:7" ht="31.5" x14ac:dyDescent="0.25">
      <c r="A29" s="110" t="s">
        <v>103</v>
      </c>
      <c r="B29" s="35" t="s">
        <v>104</v>
      </c>
      <c r="C29" s="31"/>
      <c r="D29" s="74">
        <f>SUM(D30)</f>
        <v>30143.200000000001</v>
      </c>
      <c r="E29" s="121">
        <f>SUM(E30)</f>
        <v>30143.200000000001</v>
      </c>
      <c r="F29" s="74"/>
      <c r="G29" s="74"/>
    </row>
    <row r="30" spans="1:7" ht="31.5" x14ac:dyDescent="0.25">
      <c r="A30" s="110" t="s">
        <v>10</v>
      </c>
      <c r="B30" s="35" t="s">
        <v>104</v>
      </c>
      <c r="C30" s="15">
        <v>600</v>
      </c>
      <c r="D30" s="74">
        <f>SUM(D31)</f>
        <v>30143.200000000001</v>
      </c>
      <c r="E30" s="121">
        <f>SUM(E31)</f>
        <v>30143.200000000001</v>
      </c>
      <c r="F30" s="74"/>
      <c r="G30" s="74"/>
    </row>
    <row r="31" spans="1:7" ht="15.75" x14ac:dyDescent="0.25">
      <c r="A31" s="110" t="s">
        <v>21</v>
      </c>
      <c r="B31" s="35" t="s">
        <v>104</v>
      </c>
      <c r="C31" s="15">
        <v>610</v>
      </c>
      <c r="D31" s="121">
        <v>30143.200000000001</v>
      </c>
      <c r="E31" s="121">
        <v>30143.200000000001</v>
      </c>
      <c r="F31" s="74"/>
      <c r="G31" s="74"/>
    </row>
    <row r="32" spans="1:7" ht="31.5" x14ac:dyDescent="0.25">
      <c r="A32" s="154" t="s">
        <v>498</v>
      </c>
      <c r="B32" s="35" t="s">
        <v>20</v>
      </c>
      <c r="C32" s="15"/>
      <c r="D32" s="74">
        <f t="shared" ref="D32:E32" si="3">SUM(D33)</f>
        <v>42617.42</v>
      </c>
      <c r="E32" s="121">
        <f t="shared" si="3"/>
        <v>43963.66</v>
      </c>
      <c r="F32" s="74"/>
      <c r="G32" s="74"/>
    </row>
    <row r="33" spans="1:7" ht="31.5" x14ac:dyDescent="0.25">
      <c r="A33" s="154" t="s">
        <v>499</v>
      </c>
      <c r="B33" s="155" t="s">
        <v>500</v>
      </c>
      <c r="C33" s="15"/>
      <c r="D33" s="74">
        <f>SUM(D34,D39)</f>
        <v>42617.42</v>
      </c>
      <c r="E33" s="121">
        <f>SUM(E34,E39)</f>
        <v>43963.66</v>
      </c>
      <c r="F33" s="74"/>
      <c r="G33" s="74"/>
    </row>
    <row r="34" spans="1:7" ht="15.75" x14ac:dyDescent="0.25">
      <c r="A34" s="21" t="s">
        <v>105</v>
      </c>
      <c r="B34" s="155" t="s">
        <v>501</v>
      </c>
      <c r="C34" s="22"/>
      <c r="D34" s="74">
        <f>SUM(D35,D37)</f>
        <v>1075.42</v>
      </c>
      <c r="E34" s="121">
        <f>SUM(E35,E37)</f>
        <v>2421.66</v>
      </c>
      <c r="F34" s="74"/>
      <c r="G34" s="74"/>
    </row>
    <row r="35" spans="1:7" ht="31.5" x14ac:dyDescent="0.25">
      <c r="A35" s="107" t="s">
        <v>69</v>
      </c>
      <c r="B35" s="155" t="s">
        <v>501</v>
      </c>
      <c r="C35" s="75">
        <v>200</v>
      </c>
      <c r="D35" s="74">
        <f>SUM(D36)</f>
        <v>353.7</v>
      </c>
      <c r="E35" s="121">
        <f>SUM(E36)</f>
        <v>2215.6999999999998</v>
      </c>
      <c r="F35" s="74"/>
      <c r="G35" s="74"/>
    </row>
    <row r="36" spans="1:7" ht="31.5" x14ac:dyDescent="0.25">
      <c r="A36" s="107" t="s">
        <v>8</v>
      </c>
      <c r="B36" s="155" t="s">
        <v>501</v>
      </c>
      <c r="C36" s="75">
        <v>240</v>
      </c>
      <c r="D36" s="121">
        <v>353.7</v>
      </c>
      <c r="E36" s="121">
        <v>2215.6999999999998</v>
      </c>
      <c r="F36" s="74"/>
      <c r="G36" s="74"/>
    </row>
    <row r="37" spans="1:7" ht="31.5" x14ac:dyDescent="0.25">
      <c r="A37" s="110" t="s">
        <v>10</v>
      </c>
      <c r="B37" s="155" t="s">
        <v>501</v>
      </c>
      <c r="C37" s="31">
        <v>600</v>
      </c>
      <c r="D37" s="74">
        <f>SUM(D38)</f>
        <v>721.72</v>
      </c>
      <c r="E37" s="121">
        <f>SUM(E38)</f>
        <v>205.96</v>
      </c>
      <c r="F37" s="74"/>
      <c r="G37" s="74"/>
    </row>
    <row r="38" spans="1:7" ht="15.75" x14ac:dyDescent="0.25">
      <c r="A38" s="110" t="s">
        <v>11</v>
      </c>
      <c r="B38" s="155" t="s">
        <v>501</v>
      </c>
      <c r="C38" s="31">
        <v>620</v>
      </c>
      <c r="D38" s="123">
        <v>721.72</v>
      </c>
      <c r="E38" s="123">
        <v>205.96</v>
      </c>
      <c r="F38" s="74"/>
      <c r="G38" s="74"/>
    </row>
    <row r="39" spans="1:7" ht="31.5" x14ac:dyDescent="0.25">
      <c r="A39" s="110" t="s">
        <v>106</v>
      </c>
      <c r="B39" s="35" t="s">
        <v>502</v>
      </c>
      <c r="C39" s="31"/>
      <c r="D39" s="74">
        <f>SUM(D40)</f>
        <v>41542</v>
      </c>
      <c r="E39" s="121">
        <f>SUM(E40)</f>
        <v>41542</v>
      </c>
      <c r="F39" s="74"/>
      <c r="G39" s="74"/>
    </row>
    <row r="40" spans="1:7" ht="31.5" x14ac:dyDescent="0.25">
      <c r="A40" s="113" t="s">
        <v>10</v>
      </c>
      <c r="B40" s="155" t="s">
        <v>502</v>
      </c>
      <c r="C40" s="75">
        <v>600</v>
      </c>
      <c r="D40" s="74">
        <f>SUM(D41)</f>
        <v>41542</v>
      </c>
      <c r="E40" s="121">
        <f>SUM(E41)</f>
        <v>41542</v>
      </c>
      <c r="F40" s="74"/>
      <c r="G40" s="74"/>
    </row>
    <row r="41" spans="1:7" ht="15.75" x14ac:dyDescent="0.25">
      <c r="A41" s="113" t="s">
        <v>11</v>
      </c>
      <c r="B41" s="155" t="s">
        <v>502</v>
      </c>
      <c r="C41" s="75">
        <v>620</v>
      </c>
      <c r="D41" s="121">
        <v>41542</v>
      </c>
      <c r="E41" s="121">
        <v>41542</v>
      </c>
      <c r="F41" s="74"/>
      <c r="G41" s="74"/>
    </row>
    <row r="42" spans="1:7" ht="15.75" x14ac:dyDescent="0.25">
      <c r="A42" s="110" t="s">
        <v>107</v>
      </c>
      <c r="B42" s="35" t="s">
        <v>108</v>
      </c>
      <c r="C42" s="15"/>
      <c r="D42" s="121">
        <f>SUM(D43)</f>
        <v>2460</v>
      </c>
      <c r="E42" s="121">
        <f>SUM(E43)</f>
        <v>2465</v>
      </c>
      <c r="F42" s="15"/>
      <c r="G42" s="74"/>
    </row>
    <row r="43" spans="1:7" ht="47.25" x14ac:dyDescent="0.25">
      <c r="A43" s="105" t="s">
        <v>111</v>
      </c>
      <c r="B43" s="35" t="s">
        <v>109</v>
      </c>
      <c r="C43" s="31"/>
      <c r="D43" s="121">
        <f>SUM(D44)</f>
        <v>2460</v>
      </c>
      <c r="E43" s="121">
        <f>SUM(E44)</f>
        <v>2465</v>
      </c>
      <c r="F43" s="74"/>
      <c r="G43" s="74"/>
    </row>
    <row r="44" spans="1:7" ht="63" x14ac:dyDescent="0.25">
      <c r="A44" s="39" t="s">
        <v>112</v>
      </c>
      <c r="B44" s="35" t="s">
        <v>110</v>
      </c>
      <c r="C44" s="75"/>
      <c r="D44" s="121">
        <f>SUM(D45,)</f>
        <v>2460</v>
      </c>
      <c r="E44" s="121">
        <f>SUM(E45,)</f>
        <v>2465</v>
      </c>
      <c r="F44" s="74"/>
      <c r="G44" s="74"/>
    </row>
    <row r="45" spans="1:7" ht="47.25" x14ac:dyDescent="0.25">
      <c r="A45" s="107" t="s">
        <v>17</v>
      </c>
      <c r="B45" s="35" t="s">
        <v>110</v>
      </c>
      <c r="C45" s="75">
        <v>100</v>
      </c>
      <c r="D45" s="121">
        <f>SUM(D46)</f>
        <v>2460</v>
      </c>
      <c r="E45" s="121">
        <f>SUM(E46)</f>
        <v>2465</v>
      </c>
      <c r="F45" s="74"/>
      <c r="G45" s="74"/>
    </row>
    <row r="46" spans="1:7" ht="15.75" x14ac:dyDescent="0.25">
      <c r="A46" s="107" t="s">
        <v>23</v>
      </c>
      <c r="B46" s="35" t="s">
        <v>110</v>
      </c>
      <c r="C46" s="75">
        <v>120</v>
      </c>
      <c r="D46" s="121">
        <v>2460</v>
      </c>
      <c r="E46" s="121">
        <v>2465</v>
      </c>
      <c r="F46" s="75"/>
      <c r="G46" s="74"/>
    </row>
    <row r="47" spans="1:7" ht="15.75" x14ac:dyDescent="0.25">
      <c r="A47" s="105" t="s">
        <v>34</v>
      </c>
      <c r="B47" s="35" t="s">
        <v>110</v>
      </c>
      <c r="C47" s="75">
        <v>120</v>
      </c>
      <c r="D47" s="121">
        <v>2460</v>
      </c>
      <c r="E47" s="121">
        <v>2465</v>
      </c>
      <c r="F47" s="75"/>
      <c r="G47" s="74"/>
    </row>
    <row r="48" spans="1:7" ht="15.75" x14ac:dyDescent="0.25">
      <c r="A48" s="105" t="s">
        <v>76</v>
      </c>
      <c r="B48" s="35" t="s">
        <v>113</v>
      </c>
      <c r="C48" s="75"/>
      <c r="D48" s="74">
        <f>SUM(D49,)</f>
        <v>4772.9500000000007</v>
      </c>
      <c r="E48" s="121">
        <f>SUM(E49,)</f>
        <v>4772.9500000000007</v>
      </c>
      <c r="F48" s="74"/>
      <c r="G48" s="74"/>
    </row>
    <row r="49" spans="1:7" ht="31.5" x14ac:dyDescent="0.25">
      <c r="A49" s="107" t="s">
        <v>114</v>
      </c>
      <c r="B49" s="35" t="s">
        <v>115</v>
      </c>
      <c r="C49" s="75"/>
      <c r="D49" s="74">
        <f>SUM(D50,)</f>
        <v>4772.9500000000007</v>
      </c>
      <c r="E49" s="121">
        <f>SUM(E50,)</f>
        <v>4772.9500000000007</v>
      </c>
      <c r="F49" s="74"/>
      <c r="G49" s="74"/>
    </row>
    <row r="50" spans="1:7" ht="15.75" x14ac:dyDescent="0.25">
      <c r="A50" s="105" t="s">
        <v>22</v>
      </c>
      <c r="B50" s="35" t="s">
        <v>116</v>
      </c>
      <c r="C50" s="75"/>
      <c r="D50" s="74">
        <f>SUM(D51,D53,D55)</f>
        <v>4772.9500000000007</v>
      </c>
      <c r="E50" s="121">
        <f>SUM(E51,E53,E55)</f>
        <v>4772.9500000000007</v>
      </c>
      <c r="F50" s="74"/>
      <c r="G50" s="74"/>
    </row>
    <row r="51" spans="1:7" ht="47.25" x14ac:dyDescent="0.25">
      <c r="A51" s="21" t="s">
        <v>17</v>
      </c>
      <c r="B51" s="35" t="s">
        <v>116</v>
      </c>
      <c r="C51" s="15">
        <v>100</v>
      </c>
      <c r="D51" s="74">
        <f>SUM(D52)</f>
        <v>4594.3500000000004</v>
      </c>
      <c r="E51" s="121">
        <f>SUM(E52)</f>
        <v>4594.3500000000004</v>
      </c>
      <c r="F51" s="74"/>
      <c r="G51" s="74"/>
    </row>
    <row r="52" spans="1:7" ht="15.75" x14ac:dyDescent="0.25">
      <c r="A52" s="110" t="s">
        <v>23</v>
      </c>
      <c r="B52" s="35" t="s">
        <v>116</v>
      </c>
      <c r="C52" s="15">
        <v>120</v>
      </c>
      <c r="D52" s="121">
        <v>4594.3500000000004</v>
      </c>
      <c r="E52" s="121">
        <v>4594.3500000000004</v>
      </c>
      <c r="F52" s="74"/>
      <c r="G52" s="74"/>
    </row>
    <row r="53" spans="1:7" ht="31.5" x14ac:dyDescent="0.25">
      <c r="A53" s="107" t="s">
        <v>69</v>
      </c>
      <c r="B53" s="35" t="s">
        <v>116</v>
      </c>
      <c r="C53" s="15">
        <v>200</v>
      </c>
      <c r="D53" s="121">
        <f>SUM(D54)</f>
        <v>172.6</v>
      </c>
      <c r="E53" s="121">
        <f>SUM(E54)</f>
        <v>172.6</v>
      </c>
      <c r="F53" s="74"/>
      <c r="G53" s="74"/>
    </row>
    <row r="54" spans="1:7" ht="31.5" x14ac:dyDescent="0.25">
      <c r="A54" s="110" t="s">
        <v>8</v>
      </c>
      <c r="B54" s="35" t="s">
        <v>116</v>
      </c>
      <c r="C54" s="15">
        <v>240</v>
      </c>
      <c r="D54" s="121">
        <v>172.6</v>
      </c>
      <c r="E54" s="121">
        <v>172.6</v>
      </c>
      <c r="F54" s="74"/>
      <c r="G54" s="74"/>
    </row>
    <row r="55" spans="1:7" ht="15.75" x14ac:dyDescent="0.25">
      <c r="A55" s="73" t="s">
        <v>7</v>
      </c>
      <c r="B55" s="35" t="s">
        <v>116</v>
      </c>
      <c r="C55" s="15">
        <v>800</v>
      </c>
      <c r="D55" s="121">
        <f>SUM(D56)</f>
        <v>6</v>
      </c>
      <c r="E55" s="121">
        <f>SUM(E56)</f>
        <v>6</v>
      </c>
      <c r="F55" s="74"/>
      <c r="G55" s="74"/>
    </row>
    <row r="56" spans="1:7" ht="15.75" x14ac:dyDescent="0.25">
      <c r="A56" s="73" t="s">
        <v>19</v>
      </c>
      <c r="B56" s="35" t="s">
        <v>116</v>
      </c>
      <c r="C56" s="15">
        <v>850</v>
      </c>
      <c r="D56" s="121">
        <v>6</v>
      </c>
      <c r="E56" s="121">
        <v>6</v>
      </c>
      <c r="F56" s="74"/>
      <c r="G56" s="74"/>
    </row>
    <row r="57" spans="1:7" ht="15.75" x14ac:dyDescent="0.25">
      <c r="A57" s="73"/>
      <c r="B57" s="35"/>
      <c r="C57" s="15"/>
      <c r="D57" s="74"/>
      <c r="E57" s="121"/>
      <c r="F57" s="74"/>
      <c r="G57" s="74"/>
    </row>
    <row r="58" spans="1:7" ht="15.75" x14ac:dyDescent="0.25">
      <c r="A58" s="102" t="s">
        <v>117</v>
      </c>
      <c r="B58" s="13" t="s">
        <v>24</v>
      </c>
      <c r="C58" s="90"/>
      <c r="D58" s="122">
        <f>SUM(D59,D94,D126,D132)</f>
        <v>1758942.2299999997</v>
      </c>
      <c r="E58" s="122">
        <f>SUM(E59,E94,E126,E132)</f>
        <v>1758942.2299999997</v>
      </c>
      <c r="F58" s="74"/>
      <c r="G58" s="74"/>
    </row>
    <row r="59" spans="1:7" ht="15.75" x14ac:dyDescent="0.25">
      <c r="A59" s="105" t="s">
        <v>56</v>
      </c>
      <c r="B59" s="35" t="s">
        <v>25</v>
      </c>
      <c r="C59" s="40"/>
      <c r="D59" s="74">
        <f>SUM(D60,D65,D90)</f>
        <v>868028.67999999993</v>
      </c>
      <c r="E59" s="121">
        <f>SUM(E60,E65,E90)</f>
        <v>868028.67999999993</v>
      </c>
      <c r="F59" s="74"/>
      <c r="G59" s="74"/>
    </row>
    <row r="60" spans="1:7" s="101" customFormat="1" ht="31.5" x14ac:dyDescent="0.25">
      <c r="A60" s="153" t="s">
        <v>464</v>
      </c>
      <c r="B60" s="155" t="s">
        <v>465</v>
      </c>
      <c r="C60" s="119"/>
      <c r="D60" s="121">
        <f>SUM(D61)</f>
        <v>200</v>
      </c>
      <c r="E60" s="121">
        <f>SUM(E61)</f>
        <v>200</v>
      </c>
      <c r="F60" s="121"/>
      <c r="G60" s="121"/>
    </row>
    <row r="61" spans="1:7" s="101" customFormat="1" ht="63" x14ac:dyDescent="0.25">
      <c r="A61" s="153" t="s">
        <v>91</v>
      </c>
      <c r="B61" s="155" t="s">
        <v>466</v>
      </c>
      <c r="C61" s="104"/>
      <c r="D61" s="121">
        <f>SUM(D62)</f>
        <v>200</v>
      </c>
      <c r="E61" s="121">
        <f>SUM(E62)</f>
        <v>200</v>
      </c>
      <c r="F61" s="121"/>
    </row>
    <row r="62" spans="1:7" s="101" customFormat="1" ht="31.5" x14ac:dyDescent="0.25">
      <c r="A62" s="154" t="s">
        <v>10</v>
      </c>
      <c r="B62" s="155" t="s">
        <v>466</v>
      </c>
      <c r="C62" s="114">
        <v>600</v>
      </c>
      <c r="D62" s="121">
        <f>SUM(D63,D64)</f>
        <v>200</v>
      </c>
      <c r="E62" s="121">
        <f>SUM(E63,E64)</f>
        <v>200</v>
      </c>
      <c r="F62" s="121"/>
    </row>
    <row r="63" spans="1:7" s="101" customFormat="1" ht="15.75" x14ac:dyDescent="0.25">
      <c r="A63" s="154" t="s">
        <v>21</v>
      </c>
      <c r="B63" s="155" t="s">
        <v>466</v>
      </c>
      <c r="C63" s="104">
        <v>610</v>
      </c>
      <c r="D63" s="121">
        <v>150</v>
      </c>
      <c r="E63" s="121">
        <v>150</v>
      </c>
      <c r="F63" s="121"/>
    </row>
    <row r="64" spans="1:7" s="101" customFormat="1" ht="15.75" x14ac:dyDescent="0.25">
      <c r="A64" s="154" t="s">
        <v>11</v>
      </c>
      <c r="B64" s="155" t="s">
        <v>466</v>
      </c>
      <c r="C64" s="104">
        <v>620</v>
      </c>
      <c r="D64" s="121">
        <v>50</v>
      </c>
      <c r="E64" s="121">
        <v>50</v>
      </c>
      <c r="F64" s="121"/>
    </row>
    <row r="65" spans="1:7" s="101" customFormat="1" ht="31.5" x14ac:dyDescent="0.25">
      <c r="A65" s="153" t="s">
        <v>118</v>
      </c>
      <c r="B65" s="155" t="s">
        <v>467</v>
      </c>
      <c r="C65" s="119"/>
      <c r="D65" s="121">
        <f>SUM(D66,D70,D76,D80,)</f>
        <v>847982.67999999993</v>
      </c>
      <c r="E65" s="121">
        <f>SUM(E66,E70,E76,E80,)</f>
        <v>847982.67999999993</v>
      </c>
      <c r="F65" s="121"/>
      <c r="G65" s="121"/>
    </row>
    <row r="66" spans="1:7" s="101" customFormat="1" ht="31.5" x14ac:dyDescent="0.25">
      <c r="A66" s="118" t="s">
        <v>119</v>
      </c>
      <c r="B66" s="155" t="s">
        <v>468</v>
      </c>
      <c r="C66" s="104"/>
      <c r="D66" s="121">
        <f>SUM(D67)</f>
        <v>182807.67999999999</v>
      </c>
      <c r="E66" s="121">
        <f>SUM(E67)</f>
        <v>182807.67999999999</v>
      </c>
      <c r="F66" s="121"/>
      <c r="G66" s="121"/>
    </row>
    <row r="67" spans="1:7" s="101" customFormat="1" ht="31.5" x14ac:dyDescent="0.25">
      <c r="A67" s="154" t="s">
        <v>10</v>
      </c>
      <c r="B67" s="155" t="s">
        <v>468</v>
      </c>
      <c r="C67" s="114">
        <v>600</v>
      </c>
      <c r="D67" s="121">
        <f>SUM(D68,D69,)</f>
        <v>182807.67999999999</v>
      </c>
      <c r="E67" s="121">
        <f>SUM(E68,E69,)</f>
        <v>182807.67999999999</v>
      </c>
      <c r="F67" s="121"/>
      <c r="G67" s="121"/>
    </row>
    <row r="68" spans="1:7" s="101" customFormat="1" ht="15.75" x14ac:dyDescent="0.25">
      <c r="A68" s="154" t="s">
        <v>21</v>
      </c>
      <c r="B68" s="155" t="s">
        <v>468</v>
      </c>
      <c r="C68" s="104">
        <v>610</v>
      </c>
      <c r="D68" s="121">
        <v>49704.37</v>
      </c>
      <c r="E68" s="121">
        <v>49704.37</v>
      </c>
      <c r="F68" s="121"/>
    </row>
    <row r="69" spans="1:7" s="101" customFormat="1" ht="15.75" x14ac:dyDescent="0.25">
      <c r="A69" s="154" t="s">
        <v>11</v>
      </c>
      <c r="B69" s="155" t="s">
        <v>468</v>
      </c>
      <c r="C69" s="104">
        <v>620</v>
      </c>
      <c r="D69" s="121">
        <v>133103.31</v>
      </c>
      <c r="E69" s="121">
        <v>133103.31</v>
      </c>
      <c r="F69" s="121"/>
    </row>
    <row r="70" spans="1:7" s="101" customFormat="1" ht="94.5" x14ac:dyDescent="0.25">
      <c r="A70" s="154" t="s">
        <v>71</v>
      </c>
      <c r="B70" s="155" t="s">
        <v>469</v>
      </c>
      <c r="C70" s="5"/>
      <c r="D70" s="121">
        <f>SUM(D71)</f>
        <v>598431</v>
      </c>
      <c r="E70" s="121">
        <f>SUM(E71)</f>
        <v>598431</v>
      </c>
      <c r="F70" s="121"/>
      <c r="G70" s="121"/>
    </row>
    <row r="71" spans="1:7" s="101" customFormat="1" ht="31.5" x14ac:dyDescent="0.25">
      <c r="A71" s="154" t="s">
        <v>10</v>
      </c>
      <c r="B71" s="155" t="s">
        <v>469</v>
      </c>
      <c r="C71" s="114">
        <v>600</v>
      </c>
      <c r="D71" s="121">
        <f>SUM(D72,D74)</f>
        <v>598431</v>
      </c>
      <c r="E71" s="121">
        <f>SUM(E72,E74)</f>
        <v>598431</v>
      </c>
      <c r="F71" s="121"/>
      <c r="G71" s="121"/>
    </row>
    <row r="72" spans="1:7" s="101" customFormat="1" ht="15.75" x14ac:dyDescent="0.25">
      <c r="A72" s="113" t="s">
        <v>21</v>
      </c>
      <c r="B72" s="155" t="s">
        <v>469</v>
      </c>
      <c r="C72" s="104">
        <v>610</v>
      </c>
      <c r="D72" s="121">
        <v>174824.3</v>
      </c>
      <c r="E72" s="121">
        <v>174824.3</v>
      </c>
      <c r="F72" s="121"/>
      <c r="G72" s="121"/>
    </row>
    <row r="73" spans="1:7" s="101" customFormat="1" ht="15.75" x14ac:dyDescent="0.25">
      <c r="A73" s="153" t="s">
        <v>47</v>
      </c>
      <c r="B73" s="155" t="s">
        <v>469</v>
      </c>
      <c r="C73" s="104">
        <v>610</v>
      </c>
      <c r="D73" s="121">
        <v>174824.3</v>
      </c>
      <c r="E73" s="121">
        <v>174824.3</v>
      </c>
      <c r="F73" s="121"/>
      <c r="G73" s="121"/>
    </row>
    <row r="74" spans="1:7" s="101" customFormat="1" ht="15.75" x14ac:dyDescent="0.25">
      <c r="A74" s="154" t="s">
        <v>11</v>
      </c>
      <c r="B74" s="155" t="s">
        <v>469</v>
      </c>
      <c r="C74" s="104">
        <v>620</v>
      </c>
      <c r="D74" s="121">
        <v>423606.7</v>
      </c>
      <c r="E74" s="121">
        <v>423606.7</v>
      </c>
      <c r="F74" s="121"/>
      <c r="G74" s="121"/>
    </row>
    <row r="75" spans="1:7" s="101" customFormat="1" ht="15.75" x14ac:dyDescent="0.25">
      <c r="A75" s="153" t="s">
        <v>47</v>
      </c>
      <c r="B75" s="155" t="s">
        <v>469</v>
      </c>
      <c r="C75" s="104">
        <v>620</v>
      </c>
      <c r="D75" s="121">
        <v>423606.7</v>
      </c>
      <c r="E75" s="121">
        <v>423606.7</v>
      </c>
      <c r="F75" s="121"/>
      <c r="G75" s="121"/>
    </row>
    <row r="76" spans="1:7" s="101" customFormat="1" ht="78.75" x14ac:dyDescent="0.25">
      <c r="A76" s="47" t="s">
        <v>58</v>
      </c>
      <c r="B76" s="155" t="s">
        <v>470</v>
      </c>
      <c r="C76" s="109"/>
      <c r="D76" s="121">
        <f>SUM(D77)</f>
        <v>21720</v>
      </c>
      <c r="E76" s="121">
        <f>SUM(E77)</f>
        <v>21720</v>
      </c>
      <c r="F76" s="121"/>
      <c r="G76" s="121"/>
    </row>
    <row r="77" spans="1:7" s="101" customFormat="1" ht="31.5" x14ac:dyDescent="0.25">
      <c r="A77" s="154" t="s">
        <v>10</v>
      </c>
      <c r="B77" s="155" t="s">
        <v>470</v>
      </c>
      <c r="C77" s="114">
        <v>600</v>
      </c>
      <c r="D77" s="121">
        <f>SUM(D78)</f>
        <v>21720</v>
      </c>
      <c r="E77" s="121">
        <f>SUM(E78)</f>
        <v>21720</v>
      </c>
      <c r="F77" s="121"/>
      <c r="G77" s="121"/>
    </row>
    <row r="78" spans="1:7" s="101" customFormat="1" ht="31.5" x14ac:dyDescent="0.25">
      <c r="A78" s="153" t="s">
        <v>70</v>
      </c>
      <c r="B78" s="155" t="s">
        <v>470</v>
      </c>
      <c r="C78" s="104">
        <v>630</v>
      </c>
      <c r="D78" s="121">
        <v>21720</v>
      </c>
      <c r="E78" s="121">
        <v>21720</v>
      </c>
      <c r="F78" s="121"/>
      <c r="G78" s="121"/>
    </row>
    <row r="79" spans="1:7" s="101" customFormat="1" ht="15.75" x14ac:dyDescent="0.25">
      <c r="A79" s="153" t="s">
        <v>47</v>
      </c>
      <c r="B79" s="155" t="s">
        <v>470</v>
      </c>
      <c r="C79" s="104">
        <v>630</v>
      </c>
      <c r="D79" s="121">
        <v>21720</v>
      </c>
      <c r="E79" s="121">
        <v>21720</v>
      </c>
      <c r="F79" s="121"/>
      <c r="G79" s="121"/>
    </row>
    <row r="80" spans="1:7" s="101" customFormat="1" ht="63" x14ac:dyDescent="0.25">
      <c r="A80" s="107" t="s">
        <v>120</v>
      </c>
      <c r="B80" s="155" t="s">
        <v>471</v>
      </c>
      <c r="C80" s="108"/>
      <c r="D80" s="121">
        <f>SUM(D81,D84,D87)</f>
        <v>45024</v>
      </c>
      <c r="E80" s="121">
        <f>SUM(E81,E84,E87)</f>
        <v>45024</v>
      </c>
      <c r="F80" s="121"/>
      <c r="G80" s="121"/>
    </row>
    <row r="81" spans="1:7" s="101" customFormat="1" ht="47.25" x14ac:dyDescent="0.25">
      <c r="A81" s="153" t="s">
        <v>17</v>
      </c>
      <c r="B81" s="155" t="s">
        <v>471</v>
      </c>
      <c r="C81" s="109">
        <v>100</v>
      </c>
      <c r="D81" s="121">
        <f t="shared" ref="D81:E81" si="4">SUM(D82)</f>
        <v>1787</v>
      </c>
      <c r="E81" s="121">
        <f t="shared" si="4"/>
        <v>1787</v>
      </c>
      <c r="F81" s="121"/>
      <c r="G81" s="121"/>
    </row>
    <row r="82" spans="1:7" s="101" customFormat="1" ht="15.75" x14ac:dyDescent="0.25">
      <c r="A82" s="107" t="s">
        <v>18</v>
      </c>
      <c r="B82" s="155" t="s">
        <v>471</v>
      </c>
      <c r="C82" s="109">
        <v>110</v>
      </c>
      <c r="D82" s="121">
        <v>1787</v>
      </c>
      <c r="E82" s="121">
        <v>1787</v>
      </c>
      <c r="F82" s="121"/>
      <c r="G82" s="121"/>
    </row>
    <row r="83" spans="1:7" s="101" customFormat="1" ht="15.75" x14ac:dyDescent="0.25">
      <c r="A83" s="107" t="s">
        <v>47</v>
      </c>
      <c r="B83" s="155" t="s">
        <v>471</v>
      </c>
      <c r="C83" s="109">
        <v>110</v>
      </c>
      <c r="D83" s="121">
        <v>1787</v>
      </c>
      <c r="E83" s="121">
        <v>1787</v>
      </c>
      <c r="F83" s="121"/>
      <c r="G83" s="121"/>
    </row>
    <row r="84" spans="1:7" s="101" customFormat="1" ht="31.5" x14ac:dyDescent="0.25">
      <c r="A84" s="107" t="s">
        <v>69</v>
      </c>
      <c r="B84" s="155" t="s">
        <v>471</v>
      </c>
      <c r="C84" s="112" t="s">
        <v>14</v>
      </c>
      <c r="D84" s="121">
        <f>SUM(D85)</f>
        <v>428</v>
      </c>
      <c r="E84" s="121">
        <f>SUM(E85)</f>
        <v>428</v>
      </c>
      <c r="F84" s="121"/>
      <c r="G84" s="121"/>
    </row>
    <row r="85" spans="1:7" s="101" customFormat="1" ht="31.5" x14ac:dyDescent="0.25">
      <c r="A85" s="27" t="s">
        <v>8</v>
      </c>
      <c r="B85" s="155" t="s">
        <v>471</v>
      </c>
      <c r="C85" s="28">
        <v>240</v>
      </c>
      <c r="D85" s="121">
        <v>428</v>
      </c>
      <c r="E85" s="121">
        <v>428</v>
      </c>
      <c r="F85" s="121"/>
      <c r="G85" s="121"/>
    </row>
    <row r="86" spans="1:7" s="101" customFormat="1" ht="15.75" x14ac:dyDescent="0.25">
      <c r="A86" s="153" t="s">
        <v>47</v>
      </c>
      <c r="B86" s="155" t="s">
        <v>471</v>
      </c>
      <c r="C86" s="28">
        <v>240</v>
      </c>
      <c r="D86" s="121">
        <v>428</v>
      </c>
      <c r="E86" s="121">
        <v>428</v>
      </c>
      <c r="F86" s="121"/>
      <c r="G86" s="121"/>
    </row>
    <row r="87" spans="1:7" s="101" customFormat="1" ht="15.75" x14ac:dyDescent="0.25">
      <c r="A87" s="21" t="s">
        <v>38</v>
      </c>
      <c r="B87" s="155" t="s">
        <v>471</v>
      </c>
      <c r="C87" s="109">
        <v>300</v>
      </c>
      <c r="D87" s="121">
        <f>SUM(D88)</f>
        <v>42809</v>
      </c>
      <c r="E87" s="121">
        <f>SUM(E88)</f>
        <v>42809</v>
      </c>
      <c r="F87" s="121"/>
      <c r="G87" s="121"/>
    </row>
    <row r="88" spans="1:7" s="101" customFormat="1" ht="15.75" x14ac:dyDescent="0.25">
      <c r="A88" s="153" t="s">
        <v>86</v>
      </c>
      <c r="B88" s="155" t="s">
        <v>471</v>
      </c>
      <c r="C88" s="109">
        <v>310</v>
      </c>
      <c r="D88" s="121">
        <v>42809</v>
      </c>
      <c r="E88" s="121">
        <v>42809</v>
      </c>
      <c r="F88" s="121"/>
      <c r="G88" s="121"/>
    </row>
    <row r="89" spans="1:7" s="101" customFormat="1" ht="15.75" x14ac:dyDescent="0.25">
      <c r="A89" s="153" t="s">
        <v>47</v>
      </c>
      <c r="B89" s="155" t="s">
        <v>471</v>
      </c>
      <c r="C89" s="108">
        <v>310</v>
      </c>
      <c r="D89" s="121">
        <v>42809</v>
      </c>
      <c r="E89" s="121">
        <v>42809</v>
      </c>
      <c r="F89" s="121"/>
      <c r="G89" s="121"/>
    </row>
    <row r="90" spans="1:7" s="101" customFormat="1" ht="31.5" x14ac:dyDescent="0.25">
      <c r="A90" s="153" t="s">
        <v>92</v>
      </c>
      <c r="B90" s="155" t="s">
        <v>121</v>
      </c>
      <c r="C90" s="104"/>
      <c r="D90" s="121">
        <f>SUM(D91)</f>
        <v>19846</v>
      </c>
      <c r="E90" s="121">
        <f>SUM(E91)</f>
        <v>19846</v>
      </c>
      <c r="F90" s="121"/>
    </row>
    <row r="91" spans="1:7" s="101" customFormat="1" ht="63" x14ac:dyDescent="0.25">
      <c r="A91" s="107" t="s">
        <v>122</v>
      </c>
      <c r="B91" s="155" t="s">
        <v>123</v>
      </c>
      <c r="C91" s="109"/>
      <c r="D91" s="121">
        <f>SUM(D92)</f>
        <v>19846</v>
      </c>
      <c r="E91" s="121">
        <f>SUM(E92)</f>
        <v>19846</v>
      </c>
      <c r="F91" s="121"/>
      <c r="G91" s="121"/>
    </row>
    <row r="92" spans="1:7" s="101" customFormat="1" ht="31.5" x14ac:dyDescent="0.25">
      <c r="A92" s="154" t="s">
        <v>10</v>
      </c>
      <c r="B92" s="155" t="s">
        <v>123</v>
      </c>
      <c r="C92" s="114">
        <v>600</v>
      </c>
      <c r="D92" s="121">
        <f>SUM(D93,)</f>
        <v>19846</v>
      </c>
      <c r="E92" s="121">
        <f>SUM(E93,)</f>
        <v>19846</v>
      </c>
      <c r="F92" s="121"/>
      <c r="G92" s="121"/>
    </row>
    <row r="93" spans="1:7" s="101" customFormat="1" ht="31.5" x14ac:dyDescent="0.25">
      <c r="A93" s="153" t="s">
        <v>70</v>
      </c>
      <c r="B93" s="155" t="s">
        <v>123</v>
      </c>
      <c r="C93" s="104">
        <v>630</v>
      </c>
      <c r="D93" s="121">
        <v>19846</v>
      </c>
      <c r="E93" s="121">
        <v>19846</v>
      </c>
      <c r="F93" s="121"/>
      <c r="G93" s="121"/>
    </row>
    <row r="94" spans="1:7" ht="15.75" x14ac:dyDescent="0.25">
      <c r="A94" s="105" t="s">
        <v>59</v>
      </c>
      <c r="B94" s="35" t="s">
        <v>26</v>
      </c>
      <c r="C94" s="40"/>
      <c r="D94" s="74">
        <f>SUM(D95,D110)</f>
        <v>722424.58</v>
      </c>
      <c r="E94" s="121">
        <f>SUM(E95,E110)</f>
        <v>722424.58</v>
      </c>
      <c r="F94" s="74"/>
      <c r="G94" s="74"/>
    </row>
    <row r="95" spans="1:7" ht="31.5" x14ac:dyDescent="0.25">
      <c r="A95" s="105" t="s">
        <v>125</v>
      </c>
      <c r="B95" s="35" t="s">
        <v>124</v>
      </c>
      <c r="C95" s="40"/>
      <c r="D95" s="74">
        <f>SUM(D96,D100,D106,)</f>
        <v>674117.58</v>
      </c>
      <c r="E95" s="121">
        <f>SUM(E96,E100,E106,)</f>
        <v>674117.58</v>
      </c>
      <c r="F95" s="74"/>
      <c r="G95" s="74"/>
    </row>
    <row r="96" spans="1:7" ht="31.5" x14ac:dyDescent="0.25">
      <c r="A96" s="118" t="s">
        <v>126</v>
      </c>
      <c r="B96" s="35" t="s">
        <v>127</v>
      </c>
      <c r="C96" s="75"/>
      <c r="D96" s="74">
        <f>SUM(D97)</f>
        <v>89949.58</v>
      </c>
      <c r="E96" s="121">
        <f>SUM(E97)</f>
        <v>89949.58</v>
      </c>
      <c r="F96" s="74"/>
      <c r="G96" s="74"/>
    </row>
    <row r="97" spans="1:7" ht="31.5" x14ac:dyDescent="0.25">
      <c r="A97" s="110" t="s">
        <v>10</v>
      </c>
      <c r="B97" s="35" t="s">
        <v>127</v>
      </c>
      <c r="C97" s="24">
        <v>600</v>
      </c>
      <c r="D97" s="74">
        <f>SUM(D98,D99)</f>
        <v>89949.58</v>
      </c>
      <c r="E97" s="121">
        <f>SUM(E98,E99)</f>
        <v>89949.58</v>
      </c>
      <c r="F97" s="74"/>
      <c r="G97" s="74"/>
    </row>
    <row r="98" spans="1:7" ht="15.75" x14ac:dyDescent="0.25">
      <c r="A98" s="110" t="s">
        <v>21</v>
      </c>
      <c r="B98" s="35" t="s">
        <v>127</v>
      </c>
      <c r="C98" s="15">
        <v>610</v>
      </c>
      <c r="D98" s="121">
        <v>54786.9</v>
      </c>
      <c r="E98" s="121">
        <v>54786.9</v>
      </c>
      <c r="F98" s="74"/>
      <c r="G98" s="74"/>
    </row>
    <row r="99" spans="1:7" ht="15.75" x14ac:dyDescent="0.25">
      <c r="A99" s="110" t="s">
        <v>11</v>
      </c>
      <c r="B99" s="35" t="s">
        <v>127</v>
      </c>
      <c r="C99" s="15">
        <v>620</v>
      </c>
      <c r="D99" s="121">
        <v>35162.68</v>
      </c>
      <c r="E99" s="121">
        <v>35162.68</v>
      </c>
      <c r="F99" s="74"/>
      <c r="G99" s="74"/>
    </row>
    <row r="100" spans="1:7" ht="141.75" x14ac:dyDescent="0.25">
      <c r="A100" s="110" t="s">
        <v>129</v>
      </c>
      <c r="B100" s="35" t="s">
        <v>128</v>
      </c>
      <c r="C100" s="15"/>
      <c r="D100" s="74">
        <f>SUM(D101)</f>
        <v>572860</v>
      </c>
      <c r="E100" s="121">
        <f>SUM(E101)</f>
        <v>572860</v>
      </c>
      <c r="F100" s="74"/>
      <c r="G100" s="74"/>
    </row>
    <row r="101" spans="1:7" ht="31.5" x14ac:dyDescent="0.25">
      <c r="A101" s="110" t="s">
        <v>10</v>
      </c>
      <c r="B101" s="35" t="s">
        <v>128</v>
      </c>
      <c r="C101" s="31">
        <v>600</v>
      </c>
      <c r="D101" s="121">
        <f>SUM(D102,D104)</f>
        <v>572860</v>
      </c>
      <c r="E101" s="121">
        <f>SUM(E102,E104)</f>
        <v>572860</v>
      </c>
      <c r="F101" s="74"/>
    </row>
    <row r="102" spans="1:7" ht="15.75" x14ac:dyDescent="0.25">
      <c r="A102" s="113" t="s">
        <v>21</v>
      </c>
      <c r="B102" s="35" t="s">
        <v>128</v>
      </c>
      <c r="C102" s="15">
        <v>610</v>
      </c>
      <c r="D102" s="121">
        <v>387526.22</v>
      </c>
      <c r="E102" s="121">
        <v>387526.22</v>
      </c>
      <c r="F102" s="74"/>
    </row>
    <row r="103" spans="1:7" ht="15.75" x14ac:dyDescent="0.25">
      <c r="A103" s="105" t="s">
        <v>47</v>
      </c>
      <c r="B103" s="35" t="s">
        <v>128</v>
      </c>
      <c r="C103" s="15">
        <v>610</v>
      </c>
      <c r="D103" s="121">
        <v>387526.22</v>
      </c>
      <c r="E103" s="121">
        <v>387526.22</v>
      </c>
      <c r="F103" s="74"/>
    </row>
    <row r="104" spans="1:7" ht="15.75" x14ac:dyDescent="0.25">
      <c r="A104" s="110" t="s">
        <v>11</v>
      </c>
      <c r="B104" s="35" t="s">
        <v>128</v>
      </c>
      <c r="C104" s="15">
        <v>620</v>
      </c>
      <c r="D104" s="121">
        <v>185333.78</v>
      </c>
      <c r="E104" s="121">
        <v>185333.78</v>
      </c>
      <c r="F104" s="74"/>
    </row>
    <row r="105" spans="1:7" ht="15.75" x14ac:dyDescent="0.25">
      <c r="A105" s="105" t="s">
        <v>47</v>
      </c>
      <c r="B105" s="35" t="s">
        <v>128</v>
      </c>
      <c r="C105" s="15">
        <v>620</v>
      </c>
      <c r="D105" s="121">
        <v>185333.78</v>
      </c>
      <c r="E105" s="121">
        <v>185333.78</v>
      </c>
      <c r="F105" s="74"/>
    </row>
    <row r="106" spans="1:7" ht="126" x14ac:dyDescent="0.25">
      <c r="A106" s="105" t="s">
        <v>130</v>
      </c>
      <c r="B106" s="35" t="s">
        <v>131</v>
      </c>
      <c r="C106" s="15"/>
      <c r="D106" s="74">
        <f>SUM(D107)</f>
        <v>11308</v>
      </c>
      <c r="E106" s="121">
        <f>SUM(E107)</f>
        <v>11308</v>
      </c>
      <c r="F106" s="74"/>
    </row>
    <row r="107" spans="1:7" ht="31.5" x14ac:dyDescent="0.25">
      <c r="A107" s="110" t="s">
        <v>10</v>
      </c>
      <c r="B107" s="35" t="s">
        <v>131</v>
      </c>
      <c r="C107" s="15">
        <v>600</v>
      </c>
      <c r="D107" s="121">
        <f>SUM(D108)</f>
        <v>11308</v>
      </c>
      <c r="E107" s="121">
        <f>SUM(E108)</f>
        <v>11308</v>
      </c>
      <c r="F107" s="74"/>
      <c r="G107" s="74"/>
    </row>
    <row r="108" spans="1:7" ht="31.5" x14ac:dyDescent="0.25">
      <c r="A108" s="105" t="s">
        <v>70</v>
      </c>
      <c r="B108" s="35" t="s">
        <v>131</v>
      </c>
      <c r="C108" s="15">
        <v>630</v>
      </c>
      <c r="D108" s="121">
        <v>11308</v>
      </c>
      <c r="E108" s="121">
        <v>11308</v>
      </c>
      <c r="F108" s="74"/>
      <c r="G108" s="74"/>
    </row>
    <row r="109" spans="1:7" ht="15.75" x14ac:dyDescent="0.25">
      <c r="A109" s="105" t="s">
        <v>47</v>
      </c>
      <c r="B109" s="35" t="s">
        <v>131</v>
      </c>
      <c r="C109" s="15">
        <v>630</v>
      </c>
      <c r="D109" s="121">
        <v>11308</v>
      </c>
      <c r="E109" s="121">
        <v>11308</v>
      </c>
      <c r="F109" s="74"/>
      <c r="G109" s="74"/>
    </row>
    <row r="110" spans="1:7" ht="63" x14ac:dyDescent="0.25">
      <c r="A110" s="118" t="s">
        <v>132</v>
      </c>
      <c r="B110" s="35" t="s">
        <v>72</v>
      </c>
      <c r="C110" s="75"/>
      <c r="D110" s="74">
        <f>SUM(D111,D118)</f>
        <v>48307</v>
      </c>
      <c r="E110" s="121">
        <f>SUM(E111,E118)</f>
        <v>48307</v>
      </c>
      <c r="F110" s="74"/>
      <c r="G110" s="74"/>
    </row>
    <row r="111" spans="1:7" ht="47.25" x14ac:dyDescent="0.25">
      <c r="A111" s="39" t="s">
        <v>81</v>
      </c>
      <c r="B111" s="35" t="s">
        <v>133</v>
      </c>
      <c r="C111" s="75"/>
      <c r="D111" s="74">
        <f>SUM(D112,D115)</f>
        <v>4334</v>
      </c>
      <c r="E111" s="121">
        <f>SUM(E112,E115)</f>
        <v>4334</v>
      </c>
      <c r="F111" s="74"/>
      <c r="G111" s="74"/>
    </row>
    <row r="112" spans="1:7" ht="47.25" x14ac:dyDescent="0.25">
      <c r="A112" s="107" t="s">
        <v>17</v>
      </c>
      <c r="B112" s="35" t="s">
        <v>133</v>
      </c>
      <c r="C112" s="75">
        <v>100</v>
      </c>
      <c r="D112" s="121">
        <f>SUM(D113)</f>
        <v>3716.7</v>
      </c>
      <c r="E112" s="121">
        <f>SUM(E113)</f>
        <v>3716.7</v>
      </c>
      <c r="F112" s="74"/>
      <c r="G112" s="74"/>
    </row>
    <row r="113" spans="1:8" ht="15.75" x14ac:dyDescent="0.25">
      <c r="A113" s="107" t="s">
        <v>23</v>
      </c>
      <c r="B113" s="35" t="s">
        <v>133</v>
      </c>
      <c r="C113" s="75">
        <v>120</v>
      </c>
      <c r="D113" s="121">
        <v>3716.7</v>
      </c>
      <c r="E113" s="121">
        <v>3716.7</v>
      </c>
      <c r="F113" s="74"/>
      <c r="G113" s="74"/>
    </row>
    <row r="114" spans="1:8" ht="15.75" x14ac:dyDescent="0.25">
      <c r="A114" s="105" t="s">
        <v>34</v>
      </c>
      <c r="B114" s="35" t="s">
        <v>133</v>
      </c>
      <c r="C114" s="75">
        <v>120</v>
      </c>
      <c r="D114" s="121">
        <v>3716.7</v>
      </c>
      <c r="E114" s="121">
        <v>3716.7</v>
      </c>
      <c r="F114" s="74"/>
      <c r="G114" s="74"/>
    </row>
    <row r="115" spans="1:8" ht="31.5" x14ac:dyDescent="0.25">
      <c r="A115" s="107" t="s">
        <v>69</v>
      </c>
      <c r="B115" s="35" t="s">
        <v>133</v>
      </c>
      <c r="C115" s="75">
        <v>200</v>
      </c>
      <c r="D115" s="121">
        <f>SUM(D116)</f>
        <v>617.29999999999995</v>
      </c>
      <c r="E115" s="121">
        <f>SUM(E116)</f>
        <v>617.29999999999995</v>
      </c>
      <c r="F115" s="69"/>
      <c r="G115" s="69"/>
    </row>
    <row r="116" spans="1:8" ht="31.5" x14ac:dyDescent="0.25">
      <c r="A116" s="107" t="s">
        <v>8</v>
      </c>
      <c r="B116" s="35" t="s">
        <v>133</v>
      </c>
      <c r="C116" s="75">
        <v>240</v>
      </c>
      <c r="D116" s="123">
        <v>617.29999999999995</v>
      </c>
      <c r="E116" s="123">
        <v>617.29999999999995</v>
      </c>
      <c r="F116" s="69"/>
      <c r="G116" s="69"/>
    </row>
    <row r="117" spans="1:8" ht="15.75" x14ac:dyDescent="0.25">
      <c r="A117" s="105" t="s">
        <v>34</v>
      </c>
      <c r="B117" s="35" t="s">
        <v>133</v>
      </c>
      <c r="C117" s="75">
        <v>240</v>
      </c>
      <c r="D117" s="123">
        <v>617.29999999999995</v>
      </c>
      <c r="E117" s="123">
        <v>617.29999999999995</v>
      </c>
      <c r="F117" s="69"/>
      <c r="G117" s="69"/>
    </row>
    <row r="118" spans="1:8" ht="94.5" x14ac:dyDescent="0.25">
      <c r="A118" s="105" t="s">
        <v>89</v>
      </c>
      <c r="B118" s="35" t="s">
        <v>134</v>
      </c>
      <c r="C118" s="75"/>
      <c r="D118" s="69">
        <f>SUM(D119)</f>
        <v>43973</v>
      </c>
      <c r="E118" s="123">
        <f>SUM(E119)</f>
        <v>43973</v>
      </c>
      <c r="F118" s="69"/>
      <c r="G118" s="69"/>
    </row>
    <row r="119" spans="1:8" ht="31.5" x14ac:dyDescent="0.25">
      <c r="A119" s="110" t="s">
        <v>10</v>
      </c>
      <c r="B119" s="35" t="s">
        <v>134</v>
      </c>
      <c r="C119" s="31">
        <v>600</v>
      </c>
      <c r="D119" s="121">
        <f>SUM(D120,D122,D124)</f>
        <v>43973</v>
      </c>
      <c r="E119" s="121">
        <f>SUM(E120,E122,E124)</f>
        <v>43973</v>
      </c>
      <c r="F119" s="74"/>
      <c r="G119" s="74"/>
    </row>
    <row r="120" spans="1:8" ht="15.75" x14ac:dyDescent="0.25">
      <c r="A120" s="113" t="s">
        <v>21</v>
      </c>
      <c r="B120" s="35" t="s">
        <v>134</v>
      </c>
      <c r="C120" s="15">
        <v>610</v>
      </c>
      <c r="D120" s="121">
        <v>28875.3</v>
      </c>
      <c r="E120" s="121">
        <v>28875.3</v>
      </c>
      <c r="F120" s="74"/>
      <c r="G120" s="74"/>
      <c r="H120" s="3"/>
    </row>
    <row r="121" spans="1:8" ht="15.75" x14ac:dyDescent="0.25">
      <c r="A121" s="105" t="s">
        <v>47</v>
      </c>
      <c r="B121" s="35" t="s">
        <v>134</v>
      </c>
      <c r="C121" s="15">
        <v>610</v>
      </c>
      <c r="D121" s="121">
        <v>28875.3</v>
      </c>
      <c r="E121" s="121">
        <v>28875.3</v>
      </c>
      <c r="F121" s="74"/>
      <c r="G121" s="74"/>
    </row>
    <row r="122" spans="1:8" ht="15.75" x14ac:dyDescent="0.25">
      <c r="A122" s="110" t="s">
        <v>11</v>
      </c>
      <c r="B122" s="35" t="s">
        <v>134</v>
      </c>
      <c r="C122" s="15">
        <v>620</v>
      </c>
      <c r="D122" s="121">
        <v>14794.2</v>
      </c>
      <c r="E122" s="121">
        <v>14794.2</v>
      </c>
      <c r="F122" s="74"/>
      <c r="G122" s="74"/>
    </row>
    <row r="123" spans="1:8" ht="15.75" x14ac:dyDescent="0.25">
      <c r="A123" s="105" t="s">
        <v>47</v>
      </c>
      <c r="B123" s="35" t="s">
        <v>134</v>
      </c>
      <c r="C123" s="15">
        <v>620</v>
      </c>
      <c r="D123" s="121">
        <v>14794.2</v>
      </c>
      <c r="E123" s="121">
        <v>14794.2</v>
      </c>
      <c r="F123" s="74"/>
      <c r="G123" s="74"/>
    </row>
    <row r="124" spans="1:8" ht="31.5" x14ac:dyDescent="0.25">
      <c r="A124" s="105" t="s">
        <v>70</v>
      </c>
      <c r="B124" s="35" t="s">
        <v>134</v>
      </c>
      <c r="C124" s="15">
        <v>630</v>
      </c>
      <c r="D124" s="121">
        <v>303.5</v>
      </c>
      <c r="E124" s="121">
        <v>303.5</v>
      </c>
      <c r="F124" s="74"/>
      <c r="G124" s="74"/>
    </row>
    <row r="125" spans="1:8" ht="15.75" x14ac:dyDescent="0.25">
      <c r="A125" s="105" t="s">
        <v>47</v>
      </c>
      <c r="B125" s="35" t="s">
        <v>134</v>
      </c>
      <c r="C125" s="15">
        <v>630</v>
      </c>
      <c r="D125" s="121">
        <v>303.5</v>
      </c>
      <c r="E125" s="121">
        <v>303.5</v>
      </c>
      <c r="F125" s="74"/>
      <c r="G125" s="74"/>
    </row>
    <row r="126" spans="1:8" ht="31.5" x14ac:dyDescent="0.25">
      <c r="A126" s="105" t="s">
        <v>60</v>
      </c>
      <c r="B126" s="35" t="s">
        <v>27</v>
      </c>
      <c r="C126" s="85"/>
      <c r="D126" s="74">
        <f>SUM(D127,)</f>
        <v>140922.75</v>
      </c>
      <c r="E126" s="121">
        <f>SUM(E127,)</f>
        <v>140922.75</v>
      </c>
      <c r="F126" s="74"/>
      <c r="G126" s="74"/>
    </row>
    <row r="127" spans="1:8" ht="31.5" x14ac:dyDescent="0.25">
      <c r="A127" s="105" t="s">
        <v>135</v>
      </c>
      <c r="B127" s="155" t="s">
        <v>472</v>
      </c>
      <c r="C127" s="85"/>
      <c r="D127" s="74">
        <f>SUM(D128)</f>
        <v>140922.75</v>
      </c>
      <c r="E127" s="121">
        <f>SUM(E128)</f>
        <v>140922.75</v>
      </c>
      <c r="F127" s="74"/>
      <c r="G127" s="74"/>
    </row>
    <row r="128" spans="1:8" ht="31.5" x14ac:dyDescent="0.25">
      <c r="A128" s="118" t="s">
        <v>136</v>
      </c>
      <c r="B128" s="155" t="s">
        <v>473</v>
      </c>
      <c r="C128" s="22"/>
      <c r="D128" s="74">
        <f>SUM(D129)</f>
        <v>140922.75</v>
      </c>
      <c r="E128" s="121">
        <f>SUM(E129)</f>
        <v>140922.75</v>
      </c>
      <c r="F128" s="74"/>
      <c r="G128" s="74"/>
    </row>
    <row r="129" spans="1:7" ht="31.5" x14ac:dyDescent="0.25">
      <c r="A129" s="110" t="s">
        <v>10</v>
      </c>
      <c r="B129" s="155" t="s">
        <v>473</v>
      </c>
      <c r="C129" s="24">
        <v>600</v>
      </c>
      <c r="D129" s="74">
        <f>SUM(D130,D131)</f>
        <v>140922.75</v>
      </c>
      <c r="E129" s="121">
        <f>SUM(E130,E131)</f>
        <v>140922.75</v>
      </c>
      <c r="F129" s="74"/>
      <c r="G129" s="74"/>
    </row>
    <row r="130" spans="1:7" ht="15.75" x14ac:dyDescent="0.25">
      <c r="A130" s="110" t="s">
        <v>21</v>
      </c>
      <c r="B130" s="155" t="s">
        <v>473</v>
      </c>
      <c r="C130" s="15">
        <v>610</v>
      </c>
      <c r="D130" s="121">
        <v>65066.05</v>
      </c>
      <c r="E130" s="121">
        <v>65066.05</v>
      </c>
      <c r="F130" s="74"/>
      <c r="G130" s="74"/>
    </row>
    <row r="131" spans="1:7" ht="15.75" x14ac:dyDescent="0.25">
      <c r="A131" s="110" t="s">
        <v>11</v>
      </c>
      <c r="B131" s="155" t="s">
        <v>473</v>
      </c>
      <c r="C131" s="15">
        <v>620</v>
      </c>
      <c r="D131" s="121">
        <v>75856.7</v>
      </c>
      <c r="E131" s="121">
        <v>75856.7</v>
      </c>
      <c r="F131" s="15"/>
      <c r="G131" s="74"/>
    </row>
    <row r="132" spans="1:7" ht="15.75" x14ac:dyDescent="0.25">
      <c r="A132" s="105" t="s">
        <v>61</v>
      </c>
      <c r="B132" s="155" t="s">
        <v>474</v>
      </c>
      <c r="C132" s="92"/>
      <c r="D132" s="123">
        <f>SUM(D133)</f>
        <v>27566.22</v>
      </c>
      <c r="E132" s="123">
        <f>SUM(E133)</f>
        <v>27566.22</v>
      </c>
      <c r="F132" s="69"/>
      <c r="G132" s="69"/>
    </row>
    <row r="133" spans="1:7" ht="31.5" x14ac:dyDescent="0.25">
      <c r="A133" s="110" t="s">
        <v>114</v>
      </c>
      <c r="B133" s="155" t="s">
        <v>475</v>
      </c>
      <c r="C133" s="114"/>
      <c r="D133" s="121">
        <f>SUM(D134,D139)</f>
        <v>27566.22</v>
      </c>
      <c r="E133" s="121">
        <f>SUM(E134,E139)</f>
        <v>27566.22</v>
      </c>
      <c r="F133" s="74"/>
      <c r="G133" s="74"/>
    </row>
    <row r="134" spans="1:7" ht="15.75" x14ac:dyDescent="0.25">
      <c r="A134" s="105" t="s">
        <v>22</v>
      </c>
      <c r="B134" s="155" t="s">
        <v>476</v>
      </c>
      <c r="C134" s="120"/>
      <c r="D134" s="121">
        <f>SUM(D135,D137,)</f>
        <v>11207.039999999999</v>
      </c>
      <c r="E134" s="121">
        <f>SUM(E135,E137,)</f>
        <v>11207.039999999999</v>
      </c>
      <c r="F134" s="74"/>
      <c r="G134" s="74"/>
    </row>
    <row r="135" spans="1:7" ht="47.25" x14ac:dyDescent="0.25">
      <c r="A135" s="110" t="s">
        <v>17</v>
      </c>
      <c r="B135" s="155" t="s">
        <v>476</v>
      </c>
      <c r="C135" s="115">
        <v>100</v>
      </c>
      <c r="D135" s="121">
        <f>SUM(D136)</f>
        <v>10880.24</v>
      </c>
      <c r="E135" s="121">
        <f>SUM(E136)</f>
        <v>10880.24</v>
      </c>
      <c r="F135" s="74"/>
      <c r="G135" s="74"/>
    </row>
    <row r="136" spans="1:7" ht="15.75" x14ac:dyDescent="0.25">
      <c r="A136" s="113" t="s">
        <v>23</v>
      </c>
      <c r="B136" s="155" t="s">
        <v>476</v>
      </c>
      <c r="C136" s="115">
        <v>120</v>
      </c>
      <c r="D136" s="121">
        <v>10880.24</v>
      </c>
      <c r="E136" s="121">
        <v>10880.24</v>
      </c>
      <c r="F136" s="74"/>
      <c r="G136" s="74"/>
    </row>
    <row r="137" spans="1:7" ht="31.5" x14ac:dyDescent="0.25">
      <c r="A137" s="107" t="s">
        <v>69</v>
      </c>
      <c r="B137" s="155" t="s">
        <v>476</v>
      </c>
      <c r="C137" s="115">
        <v>200</v>
      </c>
      <c r="D137" s="121">
        <f>SUM(D138)</f>
        <v>326.8</v>
      </c>
      <c r="E137" s="121">
        <f>SUM(E138)</f>
        <v>326.8</v>
      </c>
      <c r="F137" s="74"/>
      <c r="G137" s="74"/>
    </row>
    <row r="138" spans="1:7" ht="31.5" x14ac:dyDescent="0.25">
      <c r="A138" s="118" t="s">
        <v>8</v>
      </c>
      <c r="B138" s="155" t="s">
        <v>476</v>
      </c>
      <c r="C138" s="109">
        <v>240</v>
      </c>
      <c r="D138" s="121">
        <v>326.8</v>
      </c>
      <c r="E138" s="121">
        <v>326.8</v>
      </c>
      <c r="F138" s="74"/>
      <c r="G138" s="74"/>
    </row>
    <row r="139" spans="1:7" ht="15.75" x14ac:dyDescent="0.25">
      <c r="A139" s="110" t="s">
        <v>137</v>
      </c>
      <c r="B139" s="155" t="s">
        <v>477</v>
      </c>
      <c r="C139" s="104"/>
      <c r="D139" s="121">
        <f>SUM(D140)</f>
        <v>16359.18</v>
      </c>
      <c r="E139" s="121">
        <f>SUM(E140)</f>
        <v>16359.18</v>
      </c>
      <c r="F139" s="74"/>
      <c r="G139" s="74"/>
    </row>
    <row r="140" spans="1:7" ht="31.5" x14ac:dyDescent="0.25">
      <c r="A140" s="113" t="s">
        <v>10</v>
      </c>
      <c r="B140" s="155" t="s">
        <v>477</v>
      </c>
      <c r="C140" s="104">
        <v>600</v>
      </c>
      <c r="D140" s="121">
        <f>SUM(D141)</f>
        <v>16359.18</v>
      </c>
      <c r="E140" s="121">
        <f>SUM(E141)</f>
        <v>16359.18</v>
      </c>
      <c r="F140" s="74"/>
      <c r="G140" s="74"/>
    </row>
    <row r="141" spans="1:7" ht="15.75" x14ac:dyDescent="0.25">
      <c r="A141" s="113" t="s">
        <v>21</v>
      </c>
      <c r="B141" s="155" t="s">
        <v>477</v>
      </c>
      <c r="C141" s="109">
        <v>610</v>
      </c>
      <c r="D141" s="121">
        <v>16359.18</v>
      </c>
      <c r="E141" s="121">
        <v>16359.18</v>
      </c>
      <c r="F141" s="74"/>
      <c r="G141" s="74"/>
    </row>
    <row r="142" spans="1:7" s="101" customFormat="1" ht="15.75" x14ac:dyDescent="0.25">
      <c r="A142" s="113"/>
      <c r="B142" s="117"/>
      <c r="C142" s="109"/>
      <c r="D142" s="121"/>
      <c r="E142" s="121"/>
      <c r="F142" s="121"/>
      <c r="G142" s="121"/>
    </row>
    <row r="143" spans="1:7" s="101" customFormat="1" ht="15.75" x14ac:dyDescent="0.25">
      <c r="A143" s="102" t="s">
        <v>372</v>
      </c>
      <c r="B143" s="103" t="s">
        <v>29</v>
      </c>
      <c r="C143" s="90"/>
      <c r="D143" s="122">
        <f>SUM(D144,D168,D173)</f>
        <v>65679.679999999993</v>
      </c>
      <c r="E143" s="122">
        <f>SUM(E144,E168,E173)</f>
        <v>69011.679999999993</v>
      </c>
      <c r="F143" s="121"/>
      <c r="G143" s="121"/>
    </row>
    <row r="144" spans="1:7" s="101" customFormat="1" ht="15.75" x14ac:dyDescent="0.25">
      <c r="A144" s="105" t="s">
        <v>138</v>
      </c>
      <c r="B144" s="117" t="s">
        <v>139</v>
      </c>
      <c r="C144" s="119"/>
      <c r="D144" s="121">
        <f>SUM(D145,D160,D164)</f>
        <v>43866.18</v>
      </c>
      <c r="E144" s="121">
        <f>SUM(E145,E160,E164)</f>
        <v>47198.18</v>
      </c>
      <c r="F144" s="121"/>
      <c r="G144" s="121"/>
    </row>
    <row r="145" spans="1:7" s="101" customFormat="1" ht="47.25" x14ac:dyDescent="0.25">
      <c r="A145" s="105" t="s">
        <v>141</v>
      </c>
      <c r="B145" s="117" t="s">
        <v>140</v>
      </c>
      <c r="C145" s="119"/>
      <c r="D145" s="121">
        <f>SUM(D146,D153)</f>
        <v>34935</v>
      </c>
      <c r="E145" s="121">
        <f>SUM(E146,E153)</f>
        <v>36267</v>
      </c>
      <c r="F145" s="121"/>
      <c r="G145" s="121"/>
    </row>
    <row r="146" spans="1:7" s="101" customFormat="1" ht="31.5" x14ac:dyDescent="0.25">
      <c r="A146" s="47" t="s">
        <v>52</v>
      </c>
      <c r="B146" s="117" t="s">
        <v>142</v>
      </c>
      <c r="C146" s="119"/>
      <c r="D146" s="121">
        <f>SUM(D147,D150)</f>
        <v>31738</v>
      </c>
      <c r="E146" s="121">
        <f>SUM(E147,E150)</f>
        <v>33070</v>
      </c>
      <c r="F146" s="121"/>
      <c r="G146" s="121"/>
    </row>
    <row r="147" spans="1:7" s="101" customFormat="1" ht="31.5" x14ac:dyDescent="0.25">
      <c r="A147" s="107" t="s">
        <v>69</v>
      </c>
      <c r="B147" s="117" t="s">
        <v>142</v>
      </c>
      <c r="C147" s="112" t="s">
        <v>14</v>
      </c>
      <c r="D147" s="121">
        <f>SUM(D148)</f>
        <v>238</v>
      </c>
      <c r="E147" s="121">
        <f>SUM(E148)</f>
        <v>248</v>
      </c>
      <c r="F147" s="121"/>
      <c r="G147" s="121"/>
    </row>
    <row r="148" spans="1:7" s="101" customFormat="1" ht="31.5" x14ac:dyDescent="0.25">
      <c r="A148" s="107" t="s">
        <v>8</v>
      </c>
      <c r="B148" s="117" t="s">
        <v>142</v>
      </c>
      <c r="C148" s="112" t="s">
        <v>53</v>
      </c>
      <c r="D148" s="123">
        <v>238</v>
      </c>
      <c r="E148" s="123">
        <v>248</v>
      </c>
      <c r="F148" s="123"/>
      <c r="G148" s="123"/>
    </row>
    <row r="149" spans="1:7" s="101" customFormat="1" ht="15.75" x14ac:dyDescent="0.25">
      <c r="A149" s="27" t="s">
        <v>47</v>
      </c>
      <c r="B149" s="117" t="s">
        <v>142</v>
      </c>
      <c r="C149" s="112" t="s">
        <v>53</v>
      </c>
      <c r="D149" s="123">
        <v>238</v>
      </c>
      <c r="E149" s="123">
        <v>248</v>
      </c>
      <c r="F149" s="123"/>
      <c r="G149" s="123"/>
    </row>
    <row r="150" spans="1:7" s="101" customFormat="1" ht="15.75" x14ac:dyDescent="0.25">
      <c r="A150" s="44" t="s">
        <v>38</v>
      </c>
      <c r="B150" s="117" t="s">
        <v>142</v>
      </c>
      <c r="C150" s="112" t="s">
        <v>39</v>
      </c>
      <c r="D150" s="121">
        <f>SUM(D151)</f>
        <v>31500</v>
      </c>
      <c r="E150" s="121">
        <f>SUM(E151)</f>
        <v>32822</v>
      </c>
      <c r="F150" s="121"/>
      <c r="G150" s="121"/>
    </row>
    <row r="151" spans="1:7" s="101" customFormat="1" ht="15.75" x14ac:dyDescent="0.25">
      <c r="A151" s="105" t="s">
        <v>86</v>
      </c>
      <c r="B151" s="117" t="s">
        <v>142</v>
      </c>
      <c r="C151" s="112" t="s">
        <v>88</v>
      </c>
      <c r="D151" s="123">
        <v>31500</v>
      </c>
      <c r="E151" s="123">
        <v>32822</v>
      </c>
      <c r="F151" s="123"/>
      <c r="G151" s="123"/>
    </row>
    <row r="152" spans="1:7" s="101" customFormat="1" ht="15.75" x14ac:dyDescent="0.25">
      <c r="A152" s="105" t="s">
        <v>47</v>
      </c>
      <c r="B152" s="117" t="s">
        <v>142</v>
      </c>
      <c r="C152" s="112" t="s">
        <v>88</v>
      </c>
      <c r="D152" s="123">
        <v>31500</v>
      </c>
      <c r="E152" s="123">
        <v>32822</v>
      </c>
      <c r="F152" s="123"/>
      <c r="G152" s="123"/>
    </row>
    <row r="153" spans="1:7" s="101" customFormat="1" ht="31.5" x14ac:dyDescent="0.25">
      <c r="A153" s="44" t="s">
        <v>54</v>
      </c>
      <c r="B153" s="117" t="s">
        <v>143</v>
      </c>
      <c r="C153" s="108"/>
      <c r="D153" s="121">
        <f>SUM(D154,D157)</f>
        <v>3197</v>
      </c>
      <c r="E153" s="121">
        <f>SUM(E154,E157)</f>
        <v>3197</v>
      </c>
      <c r="F153" s="121"/>
      <c r="G153" s="121"/>
    </row>
    <row r="154" spans="1:7" s="101" customFormat="1" ht="47.25" x14ac:dyDescent="0.25">
      <c r="A154" s="107" t="s">
        <v>17</v>
      </c>
      <c r="B154" s="117" t="s">
        <v>143</v>
      </c>
      <c r="C154" s="108">
        <v>100</v>
      </c>
      <c r="D154" s="123">
        <f>SUM(D155)</f>
        <v>2560.1999999999998</v>
      </c>
      <c r="E154" s="123">
        <f>SUM(E155)</f>
        <v>2560.1999999999998</v>
      </c>
      <c r="F154" s="123"/>
      <c r="G154" s="123"/>
    </row>
    <row r="155" spans="1:7" s="101" customFormat="1" ht="15.75" x14ac:dyDescent="0.25">
      <c r="A155" s="107" t="s">
        <v>23</v>
      </c>
      <c r="B155" s="117" t="s">
        <v>143</v>
      </c>
      <c r="C155" s="108">
        <v>120</v>
      </c>
      <c r="D155" s="123">
        <v>2560.1999999999998</v>
      </c>
      <c r="E155" s="123">
        <v>2560.1999999999998</v>
      </c>
      <c r="F155" s="123"/>
      <c r="G155" s="123"/>
    </row>
    <row r="156" spans="1:7" s="101" customFormat="1" ht="15.75" x14ac:dyDescent="0.25">
      <c r="A156" s="105" t="s">
        <v>34</v>
      </c>
      <c r="B156" s="117" t="s">
        <v>143</v>
      </c>
      <c r="C156" s="108">
        <v>120</v>
      </c>
      <c r="D156" s="123">
        <v>2560.1999999999998</v>
      </c>
      <c r="E156" s="123">
        <v>2560.1999999999998</v>
      </c>
      <c r="F156" s="123"/>
      <c r="G156" s="123"/>
    </row>
    <row r="157" spans="1:7" s="101" customFormat="1" ht="31.5" x14ac:dyDescent="0.25">
      <c r="A157" s="107" t="s">
        <v>69</v>
      </c>
      <c r="B157" s="117" t="s">
        <v>143</v>
      </c>
      <c r="C157" s="108">
        <v>200</v>
      </c>
      <c r="D157" s="123">
        <f>SUM(D158)</f>
        <v>636.79999999999995</v>
      </c>
      <c r="E157" s="123">
        <f>SUM(E158)</f>
        <v>636.79999999999995</v>
      </c>
      <c r="F157" s="123"/>
      <c r="G157" s="123"/>
    </row>
    <row r="158" spans="1:7" s="101" customFormat="1" ht="31.5" x14ac:dyDescent="0.25">
      <c r="A158" s="107" t="s">
        <v>8</v>
      </c>
      <c r="B158" s="117" t="s">
        <v>143</v>
      </c>
      <c r="C158" s="108">
        <v>240</v>
      </c>
      <c r="D158" s="123">
        <v>636.79999999999995</v>
      </c>
      <c r="E158" s="123">
        <v>636.79999999999995</v>
      </c>
      <c r="F158" s="123"/>
      <c r="G158" s="123"/>
    </row>
    <row r="159" spans="1:7" s="101" customFormat="1" ht="15.75" x14ac:dyDescent="0.25">
      <c r="A159" s="105" t="s">
        <v>34</v>
      </c>
      <c r="B159" s="117" t="s">
        <v>143</v>
      </c>
      <c r="C159" s="108">
        <v>240</v>
      </c>
      <c r="D159" s="123">
        <v>636.79999999999995</v>
      </c>
      <c r="E159" s="123">
        <v>636.79999999999995</v>
      </c>
      <c r="F159" s="123"/>
      <c r="G159" s="123"/>
    </row>
    <row r="160" spans="1:7" s="101" customFormat="1" ht="31.5" x14ac:dyDescent="0.25">
      <c r="A160" s="105" t="s">
        <v>144</v>
      </c>
      <c r="B160" s="117" t="s">
        <v>145</v>
      </c>
      <c r="C160" s="112"/>
      <c r="D160" s="121">
        <f t="shared" ref="D160:E162" si="5">SUM(D161)</f>
        <v>6986.18</v>
      </c>
      <c r="E160" s="121">
        <f t="shared" si="5"/>
        <v>6986.18</v>
      </c>
      <c r="F160" s="121"/>
      <c r="G160" s="121"/>
    </row>
    <row r="161" spans="1:7" s="101" customFormat="1" ht="31.5" x14ac:dyDescent="0.25">
      <c r="A161" s="105" t="s">
        <v>146</v>
      </c>
      <c r="B161" s="117" t="s">
        <v>147</v>
      </c>
      <c r="C161" s="112"/>
      <c r="D161" s="121">
        <f t="shared" si="5"/>
        <v>6986.18</v>
      </c>
      <c r="E161" s="121">
        <f t="shared" si="5"/>
        <v>6986.18</v>
      </c>
      <c r="F161" s="121"/>
      <c r="G161" s="121"/>
    </row>
    <row r="162" spans="1:7" s="101" customFormat="1" ht="15.75" x14ac:dyDescent="0.25">
      <c r="A162" s="105" t="s">
        <v>38</v>
      </c>
      <c r="B162" s="117" t="s">
        <v>147</v>
      </c>
      <c r="C162" s="112" t="s">
        <v>39</v>
      </c>
      <c r="D162" s="121">
        <f t="shared" si="5"/>
        <v>6986.18</v>
      </c>
      <c r="E162" s="121">
        <f t="shared" si="5"/>
        <v>6986.18</v>
      </c>
      <c r="F162" s="121"/>
      <c r="G162" s="121"/>
    </row>
    <row r="163" spans="1:7" s="101" customFormat="1" ht="31.5" x14ac:dyDescent="0.25">
      <c r="A163" s="44" t="s">
        <v>84</v>
      </c>
      <c r="B163" s="117" t="s">
        <v>147</v>
      </c>
      <c r="C163" s="112" t="s">
        <v>85</v>
      </c>
      <c r="D163" s="121">
        <v>6986.18</v>
      </c>
      <c r="E163" s="121">
        <v>6986.18</v>
      </c>
      <c r="F163" s="121"/>
      <c r="G163" s="121"/>
    </row>
    <row r="164" spans="1:7" s="101" customFormat="1" ht="31.5" x14ac:dyDescent="0.25">
      <c r="A164" s="105" t="s">
        <v>436</v>
      </c>
      <c r="B164" s="117" t="s">
        <v>438</v>
      </c>
      <c r="C164" s="81"/>
      <c r="D164" s="121">
        <f t="shared" ref="D164:E166" si="6">SUM(D165)</f>
        <v>1945</v>
      </c>
      <c r="E164" s="121">
        <f t="shared" si="6"/>
        <v>3945</v>
      </c>
      <c r="F164" s="121"/>
      <c r="G164" s="121"/>
    </row>
    <row r="165" spans="1:7" s="101" customFormat="1" ht="31.5" x14ac:dyDescent="0.25">
      <c r="A165" s="107" t="s">
        <v>437</v>
      </c>
      <c r="B165" s="117" t="s">
        <v>439</v>
      </c>
      <c r="C165" s="108"/>
      <c r="D165" s="121">
        <f t="shared" si="6"/>
        <v>1945</v>
      </c>
      <c r="E165" s="121">
        <f t="shared" si="6"/>
        <v>3945</v>
      </c>
      <c r="F165" s="121"/>
      <c r="G165" s="121"/>
    </row>
    <row r="166" spans="1:7" s="101" customFormat="1" ht="15.75" x14ac:dyDescent="0.25">
      <c r="A166" s="44" t="s">
        <v>38</v>
      </c>
      <c r="B166" s="117" t="s">
        <v>439</v>
      </c>
      <c r="C166" s="108">
        <v>300</v>
      </c>
      <c r="D166" s="121">
        <f t="shared" si="6"/>
        <v>1945</v>
      </c>
      <c r="E166" s="121">
        <f t="shared" si="6"/>
        <v>3945</v>
      </c>
      <c r="F166" s="121"/>
      <c r="G166" s="121"/>
    </row>
    <row r="167" spans="1:7" s="101" customFormat="1" ht="31.5" x14ac:dyDescent="0.25">
      <c r="A167" s="44" t="s">
        <v>84</v>
      </c>
      <c r="B167" s="117" t="s">
        <v>439</v>
      </c>
      <c r="C167" s="108">
        <v>320</v>
      </c>
      <c r="D167" s="121">
        <v>1945</v>
      </c>
      <c r="E167" s="121">
        <v>3945</v>
      </c>
      <c r="F167" s="121"/>
      <c r="G167" s="121"/>
    </row>
    <row r="168" spans="1:7" s="101" customFormat="1" ht="15.75" x14ac:dyDescent="0.25">
      <c r="A168" s="105" t="s">
        <v>50</v>
      </c>
      <c r="B168" s="117" t="s">
        <v>148</v>
      </c>
      <c r="C168" s="85"/>
      <c r="D168" s="121">
        <f>SUM(D169)</f>
        <v>500</v>
      </c>
      <c r="E168" s="121">
        <f>SUM(E169)</f>
        <v>500</v>
      </c>
      <c r="F168" s="121"/>
      <c r="G168" s="121"/>
    </row>
    <row r="169" spans="1:7" s="101" customFormat="1" ht="31.5" x14ac:dyDescent="0.25">
      <c r="A169" s="113" t="s">
        <v>149</v>
      </c>
      <c r="B169" s="117" t="s">
        <v>150</v>
      </c>
      <c r="C169" s="104"/>
      <c r="D169" s="121">
        <f>SUM(D170,)</f>
        <v>500</v>
      </c>
      <c r="E169" s="121">
        <f>SUM(E170,)</f>
        <v>500</v>
      </c>
      <c r="F169" s="121"/>
      <c r="G169" s="121"/>
    </row>
    <row r="170" spans="1:7" s="101" customFormat="1" ht="47.25" x14ac:dyDescent="0.25">
      <c r="A170" s="105" t="s">
        <v>417</v>
      </c>
      <c r="B170" s="117" t="s">
        <v>418</v>
      </c>
      <c r="C170" s="104"/>
      <c r="D170" s="121">
        <f>SUM(D171)</f>
        <v>500</v>
      </c>
      <c r="E170" s="121">
        <f>SUM(E171)</f>
        <v>500</v>
      </c>
      <c r="F170" s="121"/>
      <c r="G170" s="121"/>
    </row>
    <row r="171" spans="1:7" s="101" customFormat="1" ht="31.5" x14ac:dyDescent="0.25">
      <c r="A171" s="107" t="s">
        <v>69</v>
      </c>
      <c r="B171" s="117" t="s">
        <v>418</v>
      </c>
      <c r="C171" s="108">
        <v>200</v>
      </c>
      <c r="D171" s="121">
        <f>SUM(D172)</f>
        <v>500</v>
      </c>
      <c r="E171" s="121">
        <f>SUM(E172)</f>
        <v>500</v>
      </c>
      <c r="F171" s="121"/>
      <c r="G171" s="121"/>
    </row>
    <row r="172" spans="1:7" s="101" customFormat="1" ht="31.5" x14ac:dyDescent="0.25">
      <c r="A172" s="107" t="s">
        <v>8</v>
      </c>
      <c r="B172" s="117" t="s">
        <v>418</v>
      </c>
      <c r="C172" s="108">
        <v>240</v>
      </c>
      <c r="D172" s="121">
        <v>500</v>
      </c>
      <c r="E172" s="121">
        <v>500</v>
      </c>
      <c r="F172" s="121"/>
      <c r="G172" s="121"/>
    </row>
    <row r="173" spans="1:7" s="101" customFormat="1" ht="15.75" x14ac:dyDescent="0.25">
      <c r="A173" s="105" t="s">
        <v>49</v>
      </c>
      <c r="B173" s="117" t="s">
        <v>151</v>
      </c>
      <c r="C173" s="85"/>
      <c r="D173" s="121">
        <f>SUM(D174,)</f>
        <v>21313.5</v>
      </c>
      <c r="E173" s="121">
        <f>SUM(E174,)</f>
        <v>21313.5</v>
      </c>
      <c r="F173" s="121"/>
      <c r="G173" s="121"/>
    </row>
    <row r="174" spans="1:7" s="101" customFormat="1" ht="47.25" x14ac:dyDescent="0.25">
      <c r="A174" s="105" t="s">
        <v>153</v>
      </c>
      <c r="B174" s="117" t="s">
        <v>152</v>
      </c>
      <c r="C174" s="85"/>
      <c r="D174" s="121">
        <f>SUM(D175)</f>
        <v>21313.5</v>
      </c>
      <c r="E174" s="121">
        <f>SUM(E175)</f>
        <v>21313.5</v>
      </c>
      <c r="F174" s="121"/>
      <c r="G174" s="121"/>
    </row>
    <row r="175" spans="1:7" s="101" customFormat="1" ht="15.75" x14ac:dyDescent="0.25">
      <c r="A175" s="105" t="s">
        <v>90</v>
      </c>
      <c r="B175" s="117" t="s">
        <v>154</v>
      </c>
      <c r="C175" s="93"/>
      <c r="D175" s="121">
        <f>SUM(D176,D178,D180)</f>
        <v>21313.5</v>
      </c>
      <c r="E175" s="121">
        <f>SUM(E176,E178,E180)</f>
        <v>21313.5</v>
      </c>
      <c r="F175" s="121"/>
    </row>
    <row r="176" spans="1:7" s="78" customFormat="1" ht="31.5" x14ac:dyDescent="0.25">
      <c r="A176" s="107" t="s">
        <v>69</v>
      </c>
      <c r="B176" s="117" t="s">
        <v>154</v>
      </c>
      <c r="C176" s="116">
        <v>200</v>
      </c>
      <c r="D176" s="121">
        <f t="shared" ref="D176:E176" si="7">SUM(D177,)</f>
        <v>3282</v>
      </c>
      <c r="E176" s="121">
        <f t="shared" si="7"/>
        <v>3282</v>
      </c>
      <c r="F176" s="121"/>
    </row>
    <row r="177" spans="1:7" s="78" customFormat="1" ht="31.5" x14ac:dyDescent="0.25">
      <c r="A177" s="21" t="s">
        <v>8</v>
      </c>
      <c r="B177" s="117" t="s">
        <v>154</v>
      </c>
      <c r="C177" s="116">
        <v>240</v>
      </c>
      <c r="D177" s="121">
        <v>3282</v>
      </c>
      <c r="E177" s="121">
        <v>3282</v>
      </c>
      <c r="F177" s="121"/>
    </row>
    <row r="178" spans="1:7" s="78" customFormat="1" ht="15.75" x14ac:dyDescent="0.25">
      <c r="A178" s="44" t="s">
        <v>38</v>
      </c>
      <c r="B178" s="117" t="s">
        <v>154</v>
      </c>
      <c r="C178" s="108">
        <v>300</v>
      </c>
      <c r="D178" s="123">
        <f>SUM(D179)</f>
        <v>2668.9</v>
      </c>
      <c r="E178" s="123">
        <f>SUM(E179)</f>
        <v>2668.9</v>
      </c>
      <c r="F178" s="123"/>
      <c r="G178" s="121"/>
    </row>
    <row r="179" spans="1:7" s="78" customFormat="1" ht="31.5" x14ac:dyDescent="0.25">
      <c r="A179" s="44" t="s">
        <v>84</v>
      </c>
      <c r="B179" s="117" t="s">
        <v>154</v>
      </c>
      <c r="C179" s="108">
        <v>320</v>
      </c>
      <c r="D179" s="121">
        <v>2668.9</v>
      </c>
      <c r="E179" s="121">
        <v>2668.9</v>
      </c>
      <c r="F179" s="121"/>
      <c r="G179" s="121"/>
    </row>
    <row r="180" spans="1:7" s="78" customFormat="1" ht="31.5" x14ac:dyDescent="0.25">
      <c r="A180" s="21" t="s">
        <v>10</v>
      </c>
      <c r="B180" s="117" t="s">
        <v>154</v>
      </c>
      <c r="C180" s="108">
        <v>600</v>
      </c>
      <c r="D180" s="121">
        <f>SUM(D181,D182)</f>
        <v>15362.6</v>
      </c>
      <c r="E180" s="121">
        <f>SUM(E181,E182)</f>
        <v>15362.6</v>
      </c>
      <c r="F180" s="121"/>
    </row>
    <row r="181" spans="1:7" s="78" customFormat="1" ht="15.75" x14ac:dyDescent="0.25">
      <c r="A181" s="21" t="s">
        <v>21</v>
      </c>
      <c r="B181" s="117" t="s">
        <v>154</v>
      </c>
      <c r="C181" s="108">
        <v>610</v>
      </c>
      <c r="D181" s="121">
        <v>14002.95</v>
      </c>
      <c r="E181" s="121">
        <v>14002.95</v>
      </c>
      <c r="F181" s="121"/>
    </row>
    <row r="182" spans="1:7" s="78" customFormat="1" ht="15.75" x14ac:dyDescent="0.25">
      <c r="A182" s="110" t="s">
        <v>11</v>
      </c>
      <c r="B182" s="117" t="s">
        <v>154</v>
      </c>
      <c r="C182" s="108">
        <v>620</v>
      </c>
      <c r="D182" s="121">
        <v>1359.65</v>
      </c>
      <c r="E182" s="121">
        <v>1359.65</v>
      </c>
      <c r="F182" s="121"/>
    </row>
    <row r="183" spans="1:7" s="78" customFormat="1" ht="15.75" x14ac:dyDescent="0.25">
      <c r="A183" s="110"/>
      <c r="B183" s="117"/>
      <c r="C183" s="108"/>
      <c r="D183" s="121"/>
      <c r="E183" s="121"/>
      <c r="F183" s="121"/>
    </row>
    <row r="184" spans="1:7" s="101" customFormat="1" ht="15.75" x14ac:dyDescent="0.25">
      <c r="A184" s="102" t="s">
        <v>155</v>
      </c>
      <c r="B184" s="103" t="s">
        <v>30</v>
      </c>
      <c r="C184" s="90"/>
      <c r="D184" s="122">
        <f>SUM(D185,D199,D204)</f>
        <v>96805.53</v>
      </c>
      <c r="E184" s="122">
        <f>SUM(E185,E199,E204)</f>
        <v>97705.53</v>
      </c>
      <c r="F184" s="121"/>
      <c r="G184" s="121"/>
    </row>
    <row r="185" spans="1:7" s="101" customFormat="1" ht="15.75" x14ac:dyDescent="0.25">
      <c r="A185" s="105" t="s">
        <v>156</v>
      </c>
      <c r="B185" s="117" t="s">
        <v>31</v>
      </c>
      <c r="C185" s="119"/>
      <c r="D185" s="121">
        <f>SUM(D186,)</f>
        <v>48772.53</v>
      </c>
      <c r="E185" s="121">
        <f>SUM(E186,)</f>
        <v>49372.53</v>
      </c>
      <c r="F185" s="108"/>
      <c r="G185" s="121"/>
    </row>
    <row r="186" spans="1:7" s="101" customFormat="1" ht="47.25" x14ac:dyDescent="0.25">
      <c r="A186" s="105" t="s">
        <v>157</v>
      </c>
      <c r="B186" s="117" t="s">
        <v>32</v>
      </c>
      <c r="C186" s="119"/>
      <c r="D186" s="121">
        <f>SUM(D187,D190)</f>
        <v>48772.53</v>
      </c>
      <c r="E186" s="121">
        <f>SUM(E187,E190)</f>
        <v>49372.53</v>
      </c>
      <c r="F186" s="108"/>
      <c r="G186" s="121"/>
    </row>
    <row r="187" spans="1:7" s="101" customFormat="1" ht="31.5" x14ac:dyDescent="0.25">
      <c r="A187" s="105" t="s">
        <v>158</v>
      </c>
      <c r="B187" s="117" t="s">
        <v>159</v>
      </c>
      <c r="C187" s="91"/>
      <c r="D187" s="121">
        <f>SUM(D188,)</f>
        <v>252</v>
      </c>
      <c r="E187" s="121">
        <f>SUM(E188,)</f>
        <v>252</v>
      </c>
      <c r="F187" s="121"/>
    </row>
    <row r="188" spans="1:7" s="101" customFormat="1" ht="47.25" x14ac:dyDescent="0.25">
      <c r="A188" s="105" t="s">
        <v>17</v>
      </c>
      <c r="B188" s="117" t="s">
        <v>159</v>
      </c>
      <c r="C188" s="108">
        <v>100</v>
      </c>
      <c r="D188" s="121">
        <f>SUM(D189)</f>
        <v>252</v>
      </c>
      <c r="E188" s="121">
        <f>SUM(E189)</f>
        <v>252</v>
      </c>
      <c r="F188" s="121"/>
    </row>
    <row r="189" spans="1:7" s="78" customFormat="1" ht="15.75" x14ac:dyDescent="0.25">
      <c r="A189" s="107" t="s">
        <v>18</v>
      </c>
      <c r="B189" s="117" t="s">
        <v>159</v>
      </c>
      <c r="C189" s="104">
        <v>110</v>
      </c>
      <c r="D189" s="123">
        <v>252</v>
      </c>
      <c r="E189" s="123">
        <v>252</v>
      </c>
      <c r="F189" s="123"/>
    </row>
    <row r="190" spans="1:7" s="101" customFormat="1" ht="31.5" x14ac:dyDescent="0.25">
      <c r="A190" s="107" t="s">
        <v>160</v>
      </c>
      <c r="B190" s="117" t="s">
        <v>161</v>
      </c>
      <c r="C190" s="108"/>
      <c r="D190" s="121">
        <f>SUM(D191,D193,D195,D197)</f>
        <v>48520.53</v>
      </c>
      <c r="E190" s="121">
        <f>SUM(E191,E193,E195,E197)</f>
        <v>49120.53</v>
      </c>
      <c r="F190" s="108"/>
      <c r="G190" s="121"/>
    </row>
    <row r="191" spans="1:7" s="101" customFormat="1" ht="47.25" x14ac:dyDescent="0.25">
      <c r="A191" s="105" t="s">
        <v>17</v>
      </c>
      <c r="B191" s="117" t="s">
        <v>161</v>
      </c>
      <c r="C191" s="104">
        <v>100</v>
      </c>
      <c r="D191" s="121">
        <f>SUM(D192)</f>
        <v>4860.01</v>
      </c>
      <c r="E191" s="121">
        <f>SUM(E192)</f>
        <v>4860.01</v>
      </c>
      <c r="F191" s="104"/>
      <c r="G191" s="121"/>
    </row>
    <row r="192" spans="1:7" s="101" customFormat="1" ht="15.75" x14ac:dyDescent="0.25">
      <c r="A192" s="107" t="s">
        <v>18</v>
      </c>
      <c r="B192" s="117" t="s">
        <v>161</v>
      </c>
      <c r="C192" s="104">
        <v>110</v>
      </c>
      <c r="D192" s="76">
        <v>4860.01</v>
      </c>
      <c r="E192" s="76">
        <v>4860.01</v>
      </c>
      <c r="F192" s="104"/>
      <c r="G192" s="76"/>
    </row>
    <row r="193" spans="1:7" s="101" customFormat="1" ht="31.5" x14ac:dyDescent="0.25">
      <c r="A193" s="107" t="s">
        <v>69</v>
      </c>
      <c r="B193" s="117" t="s">
        <v>161</v>
      </c>
      <c r="C193" s="114">
        <v>200</v>
      </c>
      <c r="D193" s="121">
        <f>SUM(D194)</f>
        <v>461.15</v>
      </c>
      <c r="E193" s="121">
        <f>SUM(E194)</f>
        <v>461.15</v>
      </c>
      <c r="F193" s="114"/>
      <c r="G193" s="121"/>
    </row>
    <row r="194" spans="1:7" s="101" customFormat="1" ht="31.5" x14ac:dyDescent="0.25">
      <c r="A194" s="110" t="s">
        <v>8</v>
      </c>
      <c r="B194" s="117" t="s">
        <v>161</v>
      </c>
      <c r="C194" s="104">
        <v>240</v>
      </c>
      <c r="D194" s="121">
        <v>461.15</v>
      </c>
      <c r="E194" s="121">
        <v>461.15</v>
      </c>
      <c r="F194" s="104"/>
      <c r="G194" s="121"/>
    </row>
    <row r="195" spans="1:7" s="101" customFormat="1" ht="31.5" x14ac:dyDescent="0.25">
      <c r="A195" s="113" t="s">
        <v>10</v>
      </c>
      <c r="B195" s="117" t="s">
        <v>161</v>
      </c>
      <c r="C195" s="104">
        <v>600</v>
      </c>
      <c r="D195" s="121">
        <f>SUM(D196)</f>
        <v>43184.17</v>
      </c>
      <c r="E195" s="121">
        <f>SUM(E196)</f>
        <v>43784.17</v>
      </c>
      <c r="F195" s="104"/>
      <c r="G195" s="121"/>
    </row>
    <row r="196" spans="1:7" s="101" customFormat="1" ht="15.75" x14ac:dyDescent="0.25">
      <c r="A196" s="110" t="s">
        <v>11</v>
      </c>
      <c r="B196" s="117" t="s">
        <v>161</v>
      </c>
      <c r="C196" s="104">
        <v>620</v>
      </c>
      <c r="D196" s="121">
        <v>43184.17</v>
      </c>
      <c r="E196" s="121">
        <v>43784.17</v>
      </c>
      <c r="F196" s="104"/>
      <c r="G196" s="121"/>
    </row>
    <row r="197" spans="1:7" s="101" customFormat="1" ht="15.75" x14ac:dyDescent="0.25">
      <c r="A197" s="21" t="s">
        <v>7</v>
      </c>
      <c r="B197" s="117" t="s">
        <v>161</v>
      </c>
      <c r="C197" s="108">
        <v>800</v>
      </c>
      <c r="D197" s="121">
        <f>SUM(D198)</f>
        <v>15.2</v>
      </c>
      <c r="E197" s="121">
        <f>SUM(E198)</f>
        <v>15.2</v>
      </c>
      <c r="F197" s="108"/>
      <c r="G197" s="121"/>
    </row>
    <row r="198" spans="1:7" s="101" customFormat="1" ht="15.75" x14ac:dyDescent="0.25">
      <c r="A198" s="107" t="s">
        <v>19</v>
      </c>
      <c r="B198" s="117" t="s">
        <v>161</v>
      </c>
      <c r="C198" s="108">
        <v>850</v>
      </c>
      <c r="D198" s="123">
        <v>15.2</v>
      </c>
      <c r="E198" s="123">
        <v>15.2</v>
      </c>
      <c r="F198" s="108"/>
      <c r="G198" s="123"/>
    </row>
    <row r="199" spans="1:7" s="101" customFormat="1" ht="15.75" x14ac:dyDescent="0.25">
      <c r="A199" s="107" t="s">
        <v>79</v>
      </c>
      <c r="B199" s="117" t="s">
        <v>35</v>
      </c>
      <c r="C199" s="108"/>
      <c r="D199" s="121">
        <f t="shared" ref="D199:E202" si="8">SUM(D200)</f>
        <v>43929.5</v>
      </c>
      <c r="E199" s="121">
        <f t="shared" si="8"/>
        <v>44229.5</v>
      </c>
      <c r="F199" s="108"/>
      <c r="G199" s="121"/>
    </row>
    <row r="200" spans="1:7" s="101" customFormat="1" ht="15.75" x14ac:dyDescent="0.25">
      <c r="A200" s="107" t="s">
        <v>163</v>
      </c>
      <c r="B200" s="117" t="s">
        <v>162</v>
      </c>
      <c r="C200" s="108"/>
      <c r="D200" s="121">
        <f t="shared" si="8"/>
        <v>43929.5</v>
      </c>
      <c r="E200" s="121">
        <f t="shared" si="8"/>
        <v>44229.5</v>
      </c>
      <c r="F200" s="108"/>
      <c r="G200" s="121"/>
    </row>
    <row r="201" spans="1:7" s="101" customFormat="1" ht="31.5" x14ac:dyDescent="0.25">
      <c r="A201" s="107" t="s">
        <v>164</v>
      </c>
      <c r="B201" s="117" t="s">
        <v>165</v>
      </c>
      <c r="C201" s="108"/>
      <c r="D201" s="121">
        <f t="shared" si="8"/>
        <v>43929.5</v>
      </c>
      <c r="E201" s="121">
        <f t="shared" si="8"/>
        <v>44229.5</v>
      </c>
      <c r="F201" s="108"/>
      <c r="G201" s="121"/>
    </row>
    <row r="202" spans="1:7" s="101" customFormat="1" ht="31.5" x14ac:dyDescent="0.25">
      <c r="A202" s="113" t="s">
        <v>10</v>
      </c>
      <c r="B202" s="117" t="s">
        <v>165</v>
      </c>
      <c r="C202" s="108">
        <v>600</v>
      </c>
      <c r="D202" s="121">
        <f t="shared" si="8"/>
        <v>43929.5</v>
      </c>
      <c r="E202" s="121">
        <f t="shared" si="8"/>
        <v>44229.5</v>
      </c>
      <c r="F202" s="108"/>
      <c r="G202" s="121"/>
    </row>
    <row r="203" spans="1:7" s="101" customFormat="1" ht="15.75" x14ac:dyDescent="0.25">
      <c r="A203" s="110" t="s">
        <v>21</v>
      </c>
      <c r="B203" s="117" t="s">
        <v>165</v>
      </c>
      <c r="C203" s="108">
        <v>610</v>
      </c>
      <c r="D203" s="121">
        <v>43929.5</v>
      </c>
      <c r="E203" s="121">
        <v>44229.5</v>
      </c>
      <c r="F203" s="108"/>
      <c r="G203" s="121"/>
    </row>
    <row r="204" spans="1:7" s="101" customFormat="1" ht="15.75" x14ac:dyDescent="0.25">
      <c r="A204" s="105" t="s">
        <v>61</v>
      </c>
      <c r="B204" s="117" t="s">
        <v>36</v>
      </c>
      <c r="C204" s="112"/>
      <c r="D204" s="121">
        <f>SUM(D205)</f>
        <v>4103.5</v>
      </c>
      <c r="E204" s="121">
        <f>SUM(E205)</f>
        <v>4103.5</v>
      </c>
      <c r="F204" s="112"/>
      <c r="G204" s="121"/>
    </row>
    <row r="205" spans="1:7" s="101" customFormat="1" ht="31.5" x14ac:dyDescent="0.25">
      <c r="A205" s="107" t="s">
        <v>114</v>
      </c>
      <c r="B205" s="117" t="s">
        <v>37</v>
      </c>
      <c r="C205" s="112"/>
      <c r="D205" s="121">
        <f>SUM(D206)</f>
        <v>4103.5</v>
      </c>
      <c r="E205" s="121">
        <f>SUM(E206)</f>
        <v>4103.5</v>
      </c>
      <c r="F205" s="112"/>
      <c r="G205" s="121"/>
    </row>
    <row r="206" spans="1:7" s="101" customFormat="1" ht="15.75" x14ac:dyDescent="0.25">
      <c r="A206" s="105" t="s">
        <v>22</v>
      </c>
      <c r="B206" s="117" t="s">
        <v>166</v>
      </c>
      <c r="C206" s="108"/>
      <c r="D206" s="121">
        <f>SUM(D207,D209,D211)</f>
        <v>4103.5</v>
      </c>
      <c r="E206" s="121">
        <f>SUM(E207,E209,E211)</f>
        <v>4103.5</v>
      </c>
      <c r="F206" s="108"/>
      <c r="G206" s="121"/>
    </row>
    <row r="207" spans="1:7" s="101" customFormat="1" ht="47.25" x14ac:dyDescent="0.25">
      <c r="A207" s="105" t="s">
        <v>17</v>
      </c>
      <c r="B207" s="117" t="s">
        <v>166</v>
      </c>
      <c r="C207" s="108">
        <v>100</v>
      </c>
      <c r="D207" s="121">
        <f>SUM(D208)</f>
        <v>3902.9</v>
      </c>
      <c r="E207" s="121">
        <f>SUM(E208)</f>
        <v>3902.9</v>
      </c>
      <c r="F207" s="108"/>
      <c r="G207" s="121"/>
    </row>
    <row r="208" spans="1:7" s="101" customFormat="1" ht="15.75" x14ac:dyDescent="0.25">
      <c r="A208" s="27" t="s">
        <v>23</v>
      </c>
      <c r="B208" s="117" t="s">
        <v>166</v>
      </c>
      <c r="C208" s="108">
        <v>120</v>
      </c>
      <c r="D208" s="123">
        <v>3902.9</v>
      </c>
      <c r="E208" s="123">
        <v>3902.9</v>
      </c>
      <c r="F208" s="108"/>
      <c r="G208" s="123"/>
    </row>
    <row r="209" spans="1:7" s="101" customFormat="1" ht="31.5" x14ac:dyDescent="0.25">
      <c r="A209" s="107" t="s">
        <v>69</v>
      </c>
      <c r="B209" s="117" t="s">
        <v>166</v>
      </c>
      <c r="C209" s="108">
        <v>200</v>
      </c>
      <c r="D209" s="121">
        <f>SUM(D210)</f>
        <v>195.2</v>
      </c>
      <c r="E209" s="121">
        <f>SUM(E210)</f>
        <v>195.2</v>
      </c>
      <c r="F209" s="108"/>
      <c r="G209" s="121"/>
    </row>
    <row r="210" spans="1:7" s="101" customFormat="1" ht="31.5" x14ac:dyDescent="0.25">
      <c r="A210" s="105" t="s">
        <v>8</v>
      </c>
      <c r="B210" s="117" t="s">
        <v>166</v>
      </c>
      <c r="C210" s="115">
        <v>240</v>
      </c>
      <c r="D210" s="121">
        <v>195.2</v>
      </c>
      <c r="E210" s="121">
        <v>195.2</v>
      </c>
      <c r="F210" s="115"/>
      <c r="G210" s="121"/>
    </row>
    <row r="211" spans="1:7" s="101" customFormat="1" ht="15.75" x14ac:dyDescent="0.25">
      <c r="A211" s="124" t="s">
        <v>7</v>
      </c>
      <c r="B211" s="117" t="s">
        <v>166</v>
      </c>
      <c r="C211" s="4">
        <v>800</v>
      </c>
      <c r="D211" s="121">
        <f>SUM(D212)</f>
        <v>5.4</v>
      </c>
      <c r="E211" s="121">
        <f>SUM(E212)</f>
        <v>5.4</v>
      </c>
      <c r="F211" s="4"/>
      <c r="G211" s="121"/>
    </row>
    <row r="212" spans="1:7" s="101" customFormat="1" ht="15.75" x14ac:dyDescent="0.25">
      <c r="A212" s="125" t="s">
        <v>19</v>
      </c>
      <c r="B212" s="117" t="s">
        <v>166</v>
      </c>
      <c r="C212" s="4">
        <v>850</v>
      </c>
      <c r="D212" s="123">
        <v>5.4</v>
      </c>
      <c r="E212" s="123">
        <v>5.4</v>
      </c>
      <c r="F212" s="4"/>
      <c r="G212" s="123"/>
    </row>
    <row r="213" spans="1:7" ht="15.75" x14ac:dyDescent="0.25">
      <c r="A213" s="139"/>
      <c r="B213" s="12"/>
      <c r="C213" s="12"/>
      <c r="D213" s="12"/>
      <c r="E213" s="12"/>
    </row>
    <row r="214" spans="1:7" s="101" customFormat="1" ht="15.75" x14ac:dyDescent="0.25">
      <c r="A214" s="137" t="s">
        <v>167</v>
      </c>
      <c r="B214" s="103" t="s">
        <v>42</v>
      </c>
      <c r="C214" s="12"/>
      <c r="D214" s="122">
        <f t="shared" ref="D214:E215" si="9">SUM(D215)</f>
        <v>1480</v>
      </c>
      <c r="E214" s="122">
        <f t="shared" si="9"/>
        <v>1480</v>
      </c>
    </row>
    <row r="215" spans="1:7" s="101" customFormat="1" ht="31.5" x14ac:dyDescent="0.25">
      <c r="A215" s="138" t="s">
        <v>169</v>
      </c>
      <c r="B215" s="117" t="s">
        <v>168</v>
      </c>
      <c r="C215" s="126"/>
      <c r="D215" s="121">
        <f t="shared" si="9"/>
        <v>1480</v>
      </c>
      <c r="E215" s="121">
        <f t="shared" si="9"/>
        <v>1480</v>
      </c>
    </row>
    <row r="216" spans="1:7" s="101" customFormat="1" ht="47.25" x14ac:dyDescent="0.25">
      <c r="A216" s="138" t="s">
        <v>170</v>
      </c>
      <c r="B216" s="117" t="s">
        <v>171</v>
      </c>
      <c r="C216" s="12"/>
      <c r="D216" s="121">
        <f>SUM(D217)</f>
        <v>1480</v>
      </c>
      <c r="E216" s="121">
        <f>SUM(E217)</f>
        <v>1480</v>
      </c>
    </row>
    <row r="217" spans="1:7" s="101" customFormat="1" ht="47.25" x14ac:dyDescent="0.25">
      <c r="A217" s="105" t="s">
        <v>80</v>
      </c>
      <c r="B217" s="117" t="s">
        <v>172</v>
      </c>
      <c r="C217" s="127"/>
      <c r="D217" s="121">
        <f>SUM(D218,D221)</f>
        <v>1480</v>
      </c>
      <c r="E217" s="121">
        <f>SUM(E218,E221)</f>
        <v>1480</v>
      </c>
      <c r="F217" s="121"/>
      <c r="G217" s="121"/>
    </row>
    <row r="218" spans="1:7" s="101" customFormat="1" ht="47.25" x14ac:dyDescent="0.25">
      <c r="A218" s="107" t="s">
        <v>17</v>
      </c>
      <c r="B218" s="117" t="s">
        <v>172</v>
      </c>
      <c r="C218" s="108">
        <v>100</v>
      </c>
      <c r="D218" s="121">
        <f>SUM(D219)</f>
        <v>461</v>
      </c>
      <c r="E218" s="121">
        <f>SUM(E219)</f>
        <v>461</v>
      </c>
      <c r="F218" s="121"/>
      <c r="G218" s="121"/>
    </row>
    <row r="219" spans="1:7" s="101" customFormat="1" ht="15.75" x14ac:dyDescent="0.25">
      <c r="A219" s="107" t="s">
        <v>23</v>
      </c>
      <c r="B219" s="117" t="s">
        <v>172</v>
      </c>
      <c r="C219" s="108">
        <v>120</v>
      </c>
      <c r="D219" s="121">
        <v>461</v>
      </c>
      <c r="E219" s="121">
        <v>461</v>
      </c>
      <c r="F219" s="121"/>
      <c r="G219" s="121"/>
    </row>
    <row r="220" spans="1:7" s="101" customFormat="1" ht="15.75" x14ac:dyDescent="0.25">
      <c r="A220" s="21" t="s">
        <v>47</v>
      </c>
      <c r="B220" s="117" t="s">
        <v>172</v>
      </c>
      <c r="C220" s="108">
        <v>120</v>
      </c>
      <c r="D220" s="121">
        <v>461</v>
      </c>
      <c r="E220" s="121">
        <v>461</v>
      </c>
      <c r="F220" s="121"/>
      <c r="G220" s="121"/>
    </row>
    <row r="221" spans="1:7" s="101" customFormat="1" ht="31.5" x14ac:dyDescent="0.25">
      <c r="A221" s="107" t="s">
        <v>69</v>
      </c>
      <c r="B221" s="117" t="s">
        <v>172</v>
      </c>
      <c r="C221" s="108">
        <v>200</v>
      </c>
      <c r="D221" s="121">
        <f>SUM(D222)</f>
        <v>1019</v>
      </c>
      <c r="E221" s="121">
        <f>SUM(E222)</f>
        <v>1019</v>
      </c>
      <c r="F221" s="121"/>
      <c r="G221" s="121"/>
    </row>
    <row r="222" spans="1:7" s="101" customFormat="1" ht="31.5" x14ac:dyDescent="0.25">
      <c r="A222" s="107" t="s">
        <v>8</v>
      </c>
      <c r="B222" s="117" t="s">
        <v>172</v>
      </c>
      <c r="C222" s="108">
        <v>240</v>
      </c>
      <c r="D222" s="121">
        <v>1019</v>
      </c>
      <c r="E222" s="121">
        <v>1019</v>
      </c>
      <c r="F222" s="121"/>
      <c r="G222" s="121"/>
    </row>
    <row r="223" spans="1:7" s="101" customFormat="1" ht="15.75" x14ac:dyDescent="0.25">
      <c r="A223" s="21" t="s">
        <v>47</v>
      </c>
      <c r="B223" s="117" t="s">
        <v>172</v>
      </c>
      <c r="C223" s="108">
        <v>240</v>
      </c>
      <c r="D223" s="121">
        <v>1019</v>
      </c>
      <c r="E223" s="121">
        <v>1019</v>
      </c>
      <c r="F223" s="121"/>
      <c r="G223" s="121"/>
    </row>
    <row r="224" spans="1:7" s="101" customFormat="1" ht="15.75" x14ac:dyDescent="0.25">
      <c r="A224" s="21"/>
      <c r="B224" s="117"/>
      <c r="C224" s="108"/>
      <c r="D224" s="121"/>
      <c r="E224" s="121"/>
      <c r="F224" s="121"/>
      <c r="G224" s="121"/>
    </row>
    <row r="225" spans="1:7" s="101" customFormat="1" ht="15.75" x14ac:dyDescent="0.25">
      <c r="A225" s="102" t="s">
        <v>173</v>
      </c>
      <c r="B225" s="103" t="s">
        <v>43</v>
      </c>
      <c r="C225" s="96"/>
      <c r="D225" s="122">
        <f>SUM(D226)</f>
        <v>300</v>
      </c>
      <c r="E225" s="122">
        <f>SUM(E226)</f>
        <v>300</v>
      </c>
      <c r="F225" s="121"/>
      <c r="G225" s="121"/>
    </row>
    <row r="226" spans="1:7" s="101" customFormat="1" ht="15.75" x14ac:dyDescent="0.25">
      <c r="A226" s="105" t="s">
        <v>174</v>
      </c>
      <c r="B226" s="117" t="s">
        <v>77</v>
      </c>
      <c r="C226" s="96"/>
      <c r="D226" s="121">
        <f>SUM(D227,D231)</f>
        <v>300</v>
      </c>
      <c r="E226" s="121">
        <f>SUM(E227,E231)</f>
        <v>300</v>
      </c>
      <c r="F226" s="121"/>
      <c r="G226" s="121"/>
    </row>
    <row r="227" spans="1:7" s="101" customFormat="1" ht="31.5" x14ac:dyDescent="0.25">
      <c r="A227" s="105" t="s">
        <v>175</v>
      </c>
      <c r="B227" s="117" t="s">
        <v>78</v>
      </c>
      <c r="C227" s="88"/>
      <c r="D227" s="121">
        <f>SUM(D228)</f>
        <v>250</v>
      </c>
      <c r="E227" s="121">
        <f>SUM(E228)</f>
        <v>250</v>
      </c>
      <c r="F227" s="121"/>
      <c r="G227" s="121"/>
    </row>
    <row r="228" spans="1:7" s="101" customFormat="1" ht="31.5" x14ac:dyDescent="0.25">
      <c r="A228" s="105" t="s">
        <v>176</v>
      </c>
      <c r="B228" s="117" t="s">
        <v>177</v>
      </c>
      <c r="C228" s="88"/>
      <c r="D228" s="121">
        <f t="shared" ref="D228:E229" si="10">SUM(D229)</f>
        <v>250</v>
      </c>
      <c r="E228" s="121">
        <f t="shared" si="10"/>
        <v>250</v>
      </c>
      <c r="F228" s="121"/>
      <c r="G228" s="121"/>
    </row>
    <row r="229" spans="1:7" s="101" customFormat="1" ht="31.5" x14ac:dyDescent="0.25">
      <c r="A229" s="107" t="s">
        <v>69</v>
      </c>
      <c r="B229" s="117" t="s">
        <v>177</v>
      </c>
      <c r="C229" s="108">
        <v>200</v>
      </c>
      <c r="D229" s="121">
        <f t="shared" si="10"/>
        <v>250</v>
      </c>
      <c r="E229" s="121">
        <f t="shared" si="10"/>
        <v>250</v>
      </c>
      <c r="F229" s="121"/>
      <c r="G229" s="121"/>
    </row>
    <row r="230" spans="1:7" s="101" customFormat="1" ht="31.5" x14ac:dyDescent="0.25">
      <c r="A230" s="107" t="s">
        <v>8</v>
      </c>
      <c r="B230" s="117" t="s">
        <v>177</v>
      </c>
      <c r="C230" s="108">
        <v>240</v>
      </c>
      <c r="D230" s="121">
        <v>250</v>
      </c>
      <c r="E230" s="121">
        <v>250</v>
      </c>
      <c r="F230" s="121"/>
      <c r="G230" s="121"/>
    </row>
    <row r="231" spans="1:7" s="101" customFormat="1" ht="15.75" x14ac:dyDescent="0.25">
      <c r="A231" s="107" t="s">
        <v>178</v>
      </c>
      <c r="B231" s="117" t="s">
        <v>179</v>
      </c>
      <c r="C231" s="108"/>
      <c r="D231" s="121">
        <f t="shared" ref="D231:E233" si="11">SUM(D232)</f>
        <v>50</v>
      </c>
      <c r="E231" s="121">
        <f t="shared" si="11"/>
        <v>50</v>
      </c>
      <c r="F231" s="121"/>
      <c r="G231" s="121"/>
    </row>
    <row r="232" spans="1:7" s="101" customFormat="1" ht="31.5" x14ac:dyDescent="0.25">
      <c r="A232" s="105" t="s">
        <v>176</v>
      </c>
      <c r="B232" s="117" t="s">
        <v>180</v>
      </c>
      <c r="C232" s="108"/>
      <c r="D232" s="121">
        <f t="shared" si="11"/>
        <v>50</v>
      </c>
      <c r="E232" s="121">
        <f t="shared" si="11"/>
        <v>50</v>
      </c>
      <c r="F232" s="121"/>
      <c r="G232" s="121"/>
    </row>
    <row r="233" spans="1:7" s="101" customFormat="1" ht="31.5" x14ac:dyDescent="0.25">
      <c r="A233" s="107" t="s">
        <v>69</v>
      </c>
      <c r="B233" s="117" t="s">
        <v>180</v>
      </c>
      <c r="C233" s="108">
        <v>200</v>
      </c>
      <c r="D233" s="121">
        <f t="shared" si="11"/>
        <v>50</v>
      </c>
      <c r="E233" s="121">
        <f t="shared" si="11"/>
        <v>50</v>
      </c>
      <c r="F233" s="121"/>
      <c r="G233" s="121"/>
    </row>
    <row r="234" spans="1:7" s="101" customFormat="1" ht="31.5" x14ac:dyDescent="0.25">
      <c r="A234" s="107" t="s">
        <v>8</v>
      </c>
      <c r="B234" s="117" t="s">
        <v>180</v>
      </c>
      <c r="C234" s="108">
        <v>240</v>
      </c>
      <c r="D234" s="121">
        <v>50</v>
      </c>
      <c r="E234" s="121">
        <v>50</v>
      </c>
      <c r="F234" s="121"/>
      <c r="G234" s="121"/>
    </row>
    <row r="235" spans="1:7" s="101" customFormat="1" ht="15.75" x14ac:dyDescent="0.25">
      <c r="A235" s="139"/>
      <c r="B235" s="12"/>
      <c r="C235" s="12"/>
      <c r="D235" s="12"/>
      <c r="E235" s="12"/>
    </row>
    <row r="236" spans="1:7" ht="31.5" x14ac:dyDescent="0.25">
      <c r="A236" s="102" t="s">
        <v>181</v>
      </c>
      <c r="B236" s="103" t="s">
        <v>44</v>
      </c>
      <c r="C236" s="90"/>
      <c r="D236" s="122">
        <f>SUM(D237,D272,D290,D295,D303,D312)</f>
        <v>51530.21</v>
      </c>
      <c r="E236" s="122">
        <f>SUM(E237,E272,E290,E295,E303,E312)</f>
        <v>56530.21</v>
      </c>
      <c r="F236" s="67"/>
      <c r="G236" s="67"/>
    </row>
    <row r="237" spans="1:7" ht="15.75" x14ac:dyDescent="0.25">
      <c r="A237" s="105" t="s">
        <v>183</v>
      </c>
      <c r="B237" s="117" t="s">
        <v>182</v>
      </c>
      <c r="C237" s="40"/>
      <c r="D237" s="121">
        <f>SUM(D238,D248,D252,D256,D260,D267)</f>
        <v>9283.35</v>
      </c>
      <c r="E237" s="121">
        <f>SUM(E238,E248,E252,E256,E260,E267)</f>
        <v>9283.35</v>
      </c>
      <c r="F237" s="67"/>
      <c r="G237" s="67"/>
    </row>
    <row r="238" spans="1:7" ht="47.25" x14ac:dyDescent="0.25">
      <c r="A238" s="153" t="s">
        <v>493</v>
      </c>
      <c r="B238" s="117" t="s">
        <v>184</v>
      </c>
      <c r="C238" s="40"/>
      <c r="D238" s="121">
        <f>SUM(D239,D242,)</f>
        <v>7280.35</v>
      </c>
      <c r="E238" s="121">
        <f>SUM(E239,E242,)</f>
        <v>7280.35</v>
      </c>
      <c r="F238" s="67"/>
      <c r="G238" s="67"/>
    </row>
    <row r="239" spans="1:7" s="101" customFormat="1" ht="47.25" x14ac:dyDescent="0.25">
      <c r="A239" s="32" t="s">
        <v>191</v>
      </c>
      <c r="B239" s="117" t="s">
        <v>420</v>
      </c>
      <c r="C239" s="108"/>
      <c r="D239" s="121">
        <f>SUM(D240,)</f>
        <v>106</v>
      </c>
      <c r="E239" s="121">
        <f>SUM(E240,)</f>
        <v>106</v>
      </c>
      <c r="F239" s="121"/>
      <c r="G239" s="121"/>
    </row>
    <row r="240" spans="1:7" s="101" customFormat="1" ht="31.5" x14ac:dyDescent="0.25">
      <c r="A240" s="107" t="s">
        <v>69</v>
      </c>
      <c r="B240" s="117" t="s">
        <v>420</v>
      </c>
      <c r="C240" s="108">
        <v>200</v>
      </c>
      <c r="D240" s="121">
        <f>SUM(D241)</f>
        <v>106</v>
      </c>
      <c r="E240" s="121">
        <f>SUM(E241)</f>
        <v>106</v>
      </c>
      <c r="F240" s="121"/>
      <c r="G240" s="121"/>
    </row>
    <row r="241" spans="1:7" s="101" customFormat="1" ht="31.5" x14ac:dyDescent="0.25">
      <c r="A241" s="107" t="s">
        <v>8</v>
      </c>
      <c r="B241" s="117" t="s">
        <v>420</v>
      </c>
      <c r="C241" s="108">
        <v>240</v>
      </c>
      <c r="D241" s="121">
        <v>106</v>
      </c>
      <c r="E241" s="121">
        <v>106</v>
      </c>
      <c r="F241" s="121"/>
      <c r="G241" s="121"/>
    </row>
    <row r="242" spans="1:7" ht="78.75" x14ac:dyDescent="0.25">
      <c r="A242" s="153" t="s">
        <v>492</v>
      </c>
      <c r="B242" s="117" t="s">
        <v>185</v>
      </c>
      <c r="C242" s="108"/>
      <c r="D242" s="121">
        <f>SUM(D243,D245)</f>
        <v>7174.35</v>
      </c>
      <c r="E242" s="121">
        <f>SUM(E243,E245)</f>
        <v>7174.35</v>
      </c>
      <c r="F242" s="67"/>
      <c r="G242" s="67"/>
    </row>
    <row r="243" spans="1:7" ht="31.5" x14ac:dyDescent="0.25">
      <c r="A243" s="107" t="s">
        <v>69</v>
      </c>
      <c r="B243" s="117" t="s">
        <v>185</v>
      </c>
      <c r="C243" s="108">
        <v>200</v>
      </c>
      <c r="D243" s="121">
        <f>SUM(D244)</f>
        <v>490.8</v>
      </c>
      <c r="E243" s="121">
        <f>SUM(E244)</f>
        <v>490.8</v>
      </c>
      <c r="F243" s="67"/>
      <c r="G243" s="67"/>
    </row>
    <row r="244" spans="1:7" ht="31.5" x14ac:dyDescent="0.25">
      <c r="A244" s="107" t="s">
        <v>8</v>
      </c>
      <c r="B244" s="117" t="s">
        <v>185</v>
      </c>
      <c r="C244" s="108">
        <v>240</v>
      </c>
      <c r="D244" s="123">
        <v>490.8</v>
      </c>
      <c r="E244" s="123">
        <v>490.8</v>
      </c>
      <c r="F244" s="67"/>
      <c r="G244" s="67"/>
    </row>
    <row r="245" spans="1:7" s="101" customFormat="1" ht="31.5" x14ac:dyDescent="0.25">
      <c r="A245" s="110" t="s">
        <v>10</v>
      </c>
      <c r="B245" s="117" t="s">
        <v>185</v>
      </c>
      <c r="C245" s="111">
        <v>600</v>
      </c>
      <c r="D245" s="121">
        <f>SUM(D247,D246)</f>
        <v>6683.55</v>
      </c>
      <c r="E245" s="121">
        <f>SUM(E247,E246)</f>
        <v>6683.55</v>
      </c>
      <c r="F245" s="121"/>
      <c r="G245" s="121"/>
    </row>
    <row r="246" spans="1:7" s="101" customFormat="1" ht="15.75" x14ac:dyDescent="0.25">
      <c r="A246" s="110" t="s">
        <v>21</v>
      </c>
      <c r="B246" s="117" t="s">
        <v>185</v>
      </c>
      <c r="C246" s="104">
        <v>610</v>
      </c>
      <c r="D246" s="121">
        <v>3077.9</v>
      </c>
      <c r="E246" s="121">
        <v>3077.9</v>
      </c>
      <c r="F246" s="121"/>
      <c r="G246" s="121"/>
    </row>
    <row r="247" spans="1:7" s="101" customFormat="1" ht="15.75" x14ac:dyDescent="0.25">
      <c r="A247" s="110" t="s">
        <v>11</v>
      </c>
      <c r="B247" s="117" t="s">
        <v>185</v>
      </c>
      <c r="C247" s="104">
        <v>620</v>
      </c>
      <c r="D247" s="121">
        <v>3605.65</v>
      </c>
      <c r="E247" s="121">
        <v>3605.65</v>
      </c>
      <c r="F247" s="121"/>
      <c r="G247" s="121"/>
    </row>
    <row r="248" spans="1:7" ht="31.5" x14ac:dyDescent="0.25">
      <c r="A248" s="32" t="s">
        <v>187</v>
      </c>
      <c r="B248" s="117" t="s">
        <v>186</v>
      </c>
      <c r="C248" s="109"/>
      <c r="D248" s="121">
        <f t="shared" ref="D248:E250" si="12">SUM(D249)</f>
        <v>202</v>
      </c>
      <c r="E248" s="121">
        <f t="shared" si="12"/>
        <v>202</v>
      </c>
      <c r="F248" s="67"/>
      <c r="G248" s="67"/>
    </row>
    <row r="249" spans="1:7" ht="47.25" x14ac:dyDescent="0.25">
      <c r="A249" s="32" t="s">
        <v>188</v>
      </c>
      <c r="B249" s="117" t="s">
        <v>189</v>
      </c>
      <c r="C249" s="109"/>
      <c r="D249" s="121">
        <f t="shared" si="12"/>
        <v>202</v>
      </c>
      <c r="E249" s="121">
        <f t="shared" si="12"/>
        <v>202</v>
      </c>
      <c r="F249" s="67"/>
      <c r="G249" s="67"/>
    </row>
    <row r="250" spans="1:7" ht="31.5" x14ac:dyDescent="0.25">
      <c r="A250" s="107" t="s">
        <v>69</v>
      </c>
      <c r="B250" s="117" t="s">
        <v>189</v>
      </c>
      <c r="C250" s="33" t="s">
        <v>14</v>
      </c>
      <c r="D250" s="121">
        <f t="shared" si="12"/>
        <v>202</v>
      </c>
      <c r="E250" s="121">
        <f t="shared" si="12"/>
        <v>202</v>
      </c>
      <c r="F250" s="67"/>
      <c r="G250" s="67"/>
    </row>
    <row r="251" spans="1:7" ht="31.5" x14ac:dyDescent="0.25">
      <c r="A251" s="21" t="s">
        <v>8</v>
      </c>
      <c r="B251" s="117" t="s">
        <v>189</v>
      </c>
      <c r="C251" s="109">
        <v>240</v>
      </c>
      <c r="D251" s="121">
        <v>202</v>
      </c>
      <c r="E251" s="121">
        <v>202</v>
      </c>
      <c r="F251" s="69"/>
      <c r="G251" s="69"/>
    </row>
    <row r="252" spans="1:7" ht="63" x14ac:dyDescent="0.25">
      <c r="A252" s="32" t="s">
        <v>494</v>
      </c>
      <c r="B252" s="117" t="s">
        <v>190</v>
      </c>
      <c r="C252" s="108"/>
      <c r="D252" s="121">
        <f>SUM(D253)</f>
        <v>68</v>
      </c>
      <c r="E252" s="121">
        <f>SUM(E253)</f>
        <v>68</v>
      </c>
      <c r="F252" s="69"/>
      <c r="G252" s="69"/>
    </row>
    <row r="253" spans="1:7" s="101" customFormat="1" ht="47.25" x14ac:dyDescent="0.25">
      <c r="A253" s="32" t="s">
        <v>191</v>
      </c>
      <c r="B253" s="117" t="s">
        <v>192</v>
      </c>
      <c r="C253" s="108"/>
      <c r="D253" s="121">
        <f>SUM(D254)</f>
        <v>68</v>
      </c>
      <c r="E253" s="121">
        <f>SUM(E254)</f>
        <v>68</v>
      </c>
      <c r="F253" s="123"/>
      <c r="G253" s="123"/>
    </row>
    <row r="254" spans="1:7" s="101" customFormat="1" ht="31.5" x14ac:dyDescent="0.25">
      <c r="A254" s="110" t="s">
        <v>10</v>
      </c>
      <c r="B254" s="117" t="s">
        <v>192</v>
      </c>
      <c r="C254" s="111">
        <v>600</v>
      </c>
      <c r="D254" s="121">
        <f>SUM(D255,)</f>
        <v>68</v>
      </c>
      <c r="E254" s="121">
        <f>SUM(E255,)</f>
        <v>68</v>
      </c>
      <c r="F254" s="121"/>
      <c r="G254" s="121"/>
    </row>
    <row r="255" spans="1:7" s="101" customFormat="1" ht="15.75" x14ac:dyDescent="0.25">
      <c r="A255" s="110" t="s">
        <v>21</v>
      </c>
      <c r="B255" s="117" t="s">
        <v>192</v>
      </c>
      <c r="C255" s="104">
        <v>610</v>
      </c>
      <c r="D255" s="121">
        <v>68</v>
      </c>
      <c r="E255" s="121">
        <v>68</v>
      </c>
      <c r="F255" s="121"/>
      <c r="G255" s="121"/>
    </row>
    <row r="256" spans="1:7" s="78" customFormat="1" ht="47.25" x14ac:dyDescent="0.25">
      <c r="A256" s="32" t="s">
        <v>193</v>
      </c>
      <c r="B256" s="117" t="s">
        <v>194</v>
      </c>
      <c r="C256" s="104"/>
      <c r="D256" s="121">
        <f t="shared" ref="D256:E258" si="13">SUM(D257)</f>
        <v>555</v>
      </c>
      <c r="E256" s="121">
        <f t="shared" si="13"/>
        <v>555</v>
      </c>
      <c r="F256" s="121"/>
      <c r="G256" s="121"/>
    </row>
    <row r="257" spans="1:7" s="78" customFormat="1" ht="15.75" x14ac:dyDescent="0.25">
      <c r="A257" s="32" t="s">
        <v>196</v>
      </c>
      <c r="B257" s="117" t="s">
        <v>195</v>
      </c>
      <c r="C257" s="104"/>
      <c r="D257" s="121">
        <f t="shared" si="13"/>
        <v>555</v>
      </c>
      <c r="E257" s="121">
        <f t="shared" si="13"/>
        <v>555</v>
      </c>
      <c r="F257" s="121"/>
      <c r="G257" s="121"/>
    </row>
    <row r="258" spans="1:7" s="78" customFormat="1" ht="31.5" x14ac:dyDescent="0.25">
      <c r="A258" s="107" t="s">
        <v>69</v>
      </c>
      <c r="B258" s="117" t="s">
        <v>195</v>
      </c>
      <c r="C258" s="108">
        <v>200</v>
      </c>
      <c r="D258" s="121">
        <f t="shared" si="13"/>
        <v>555</v>
      </c>
      <c r="E258" s="121">
        <f t="shared" si="13"/>
        <v>555</v>
      </c>
      <c r="F258" s="123"/>
      <c r="G258" s="123"/>
    </row>
    <row r="259" spans="1:7" s="78" customFormat="1" ht="31.5" x14ac:dyDescent="0.25">
      <c r="A259" s="21" t="s">
        <v>8</v>
      </c>
      <c r="B259" s="117" t="s">
        <v>195</v>
      </c>
      <c r="C259" s="108">
        <v>240</v>
      </c>
      <c r="D259" s="121">
        <v>555</v>
      </c>
      <c r="E259" s="121">
        <v>555</v>
      </c>
      <c r="F259" s="123"/>
      <c r="G259" s="123"/>
    </row>
    <row r="260" spans="1:7" ht="94.5" x14ac:dyDescent="0.25">
      <c r="A260" s="105" t="s">
        <v>197</v>
      </c>
      <c r="B260" s="117" t="s">
        <v>198</v>
      </c>
      <c r="C260" s="104"/>
      <c r="D260" s="121">
        <f>SUM(D261)</f>
        <v>373</v>
      </c>
      <c r="E260" s="121">
        <f>SUM(E261)</f>
        <v>373</v>
      </c>
      <c r="F260" s="67"/>
      <c r="G260" s="67"/>
    </row>
    <row r="261" spans="1:7" ht="78.75" x14ac:dyDescent="0.25">
      <c r="A261" s="105" t="s">
        <v>199</v>
      </c>
      <c r="B261" s="117" t="s">
        <v>200</v>
      </c>
      <c r="C261" s="109"/>
      <c r="D261" s="121">
        <f>SUM(D262,D264)</f>
        <v>373</v>
      </c>
      <c r="E261" s="121">
        <f>SUM(E262,E264)</f>
        <v>373</v>
      </c>
      <c r="F261" s="67"/>
      <c r="G261" s="67"/>
    </row>
    <row r="262" spans="1:7" ht="31.5" x14ac:dyDescent="0.25">
      <c r="A262" s="107" t="s">
        <v>69</v>
      </c>
      <c r="B262" s="117" t="s">
        <v>200</v>
      </c>
      <c r="C262" s="33" t="s">
        <v>14</v>
      </c>
      <c r="D262" s="121">
        <f>SUM(D263)</f>
        <v>138</v>
      </c>
      <c r="E262" s="121">
        <f>SUM(E263)</f>
        <v>138</v>
      </c>
      <c r="F262" s="67"/>
      <c r="G262" s="67"/>
    </row>
    <row r="263" spans="1:7" ht="31.5" x14ac:dyDescent="0.25">
      <c r="A263" s="21" t="s">
        <v>8</v>
      </c>
      <c r="B263" s="117" t="s">
        <v>200</v>
      </c>
      <c r="C263" s="109">
        <v>240</v>
      </c>
      <c r="D263" s="123">
        <v>138</v>
      </c>
      <c r="E263" s="123">
        <v>138</v>
      </c>
      <c r="F263" s="69"/>
      <c r="G263" s="69"/>
    </row>
    <row r="264" spans="1:7" ht="31.5" x14ac:dyDescent="0.25">
      <c r="A264" s="110" t="s">
        <v>10</v>
      </c>
      <c r="B264" s="117" t="s">
        <v>200</v>
      </c>
      <c r="C264" s="111">
        <v>600</v>
      </c>
      <c r="D264" s="121">
        <f>SUM(D265,D266)</f>
        <v>235</v>
      </c>
      <c r="E264" s="121">
        <f>SUM(E265,E266)</f>
        <v>235</v>
      </c>
      <c r="F264" s="67"/>
      <c r="G264" s="67"/>
    </row>
    <row r="265" spans="1:7" ht="15.75" x14ac:dyDescent="0.25">
      <c r="A265" s="110" t="s">
        <v>21</v>
      </c>
      <c r="B265" s="117" t="s">
        <v>200</v>
      </c>
      <c r="C265" s="104">
        <v>610</v>
      </c>
      <c r="D265" s="121">
        <v>167.83</v>
      </c>
      <c r="E265" s="121">
        <v>167.83</v>
      </c>
      <c r="F265" s="67"/>
      <c r="G265" s="67"/>
    </row>
    <row r="266" spans="1:7" ht="15.75" x14ac:dyDescent="0.25">
      <c r="A266" s="110" t="s">
        <v>11</v>
      </c>
      <c r="B266" s="117" t="s">
        <v>200</v>
      </c>
      <c r="C266" s="104">
        <v>620</v>
      </c>
      <c r="D266" s="121">
        <v>67.17</v>
      </c>
      <c r="E266" s="121">
        <v>67.17</v>
      </c>
      <c r="F266" s="74"/>
      <c r="G266" s="74"/>
    </row>
    <row r="267" spans="1:7" s="101" customFormat="1" ht="78.75" x14ac:dyDescent="0.25">
      <c r="A267" s="153" t="s">
        <v>482</v>
      </c>
      <c r="B267" s="155" t="s">
        <v>483</v>
      </c>
      <c r="C267" s="104"/>
      <c r="D267" s="121">
        <f t="shared" ref="D267:E268" si="14">SUM(D268)</f>
        <v>805</v>
      </c>
      <c r="E267" s="121">
        <f t="shared" si="14"/>
        <v>805</v>
      </c>
      <c r="F267" s="121"/>
    </row>
    <row r="268" spans="1:7" s="101" customFormat="1" ht="63" x14ac:dyDescent="0.25">
      <c r="A268" s="153" t="s">
        <v>484</v>
      </c>
      <c r="B268" s="155" t="s">
        <v>485</v>
      </c>
      <c r="C268" s="104"/>
      <c r="D268" s="121">
        <f t="shared" si="14"/>
        <v>805</v>
      </c>
      <c r="E268" s="121">
        <f t="shared" si="14"/>
        <v>805</v>
      </c>
      <c r="F268" s="121"/>
    </row>
    <row r="269" spans="1:7" s="101" customFormat="1" ht="31.5" x14ac:dyDescent="0.25">
      <c r="A269" s="107" t="s">
        <v>69</v>
      </c>
      <c r="B269" s="155" t="s">
        <v>485</v>
      </c>
      <c r="C269" s="104">
        <v>200</v>
      </c>
      <c r="D269" s="121">
        <f>SUM(D270)</f>
        <v>805</v>
      </c>
      <c r="E269" s="121">
        <f>SUM(E270)</f>
        <v>805</v>
      </c>
      <c r="F269" s="121"/>
    </row>
    <row r="270" spans="1:7" s="101" customFormat="1" ht="31.5" x14ac:dyDescent="0.25">
      <c r="A270" s="107" t="s">
        <v>8</v>
      </c>
      <c r="B270" s="155" t="s">
        <v>485</v>
      </c>
      <c r="C270" s="104">
        <v>240</v>
      </c>
      <c r="D270" s="121">
        <v>805</v>
      </c>
      <c r="E270" s="121">
        <v>805</v>
      </c>
      <c r="F270" s="121"/>
    </row>
    <row r="271" spans="1:7" s="101" customFormat="1" ht="15.75" x14ac:dyDescent="0.25">
      <c r="A271" s="153" t="s">
        <v>34</v>
      </c>
      <c r="B271" s="155" t="s">
        <v>485</v>
      </c>
      <c r="C271" s="108">
        <v>240</v>
      </c>
      <c r="D271" s="123">
        <v>805</v>
      </c>
      <c r="E271" s="123">
        <v>805</v>
      </c>
      <c r="F271" s="123"/>
    </row>
    <row r="272" spans="1:7" ht="31.5" x14ac:dyDescent="0.25">
      <c r="A272" s="105" t="s">
        <v>201</v>
      </c>
      <c r="B272" s="117" t="s">
        <v>202</v>
      </c>
      <c r="C272" s="40"/>
      <c r="D272" s="121">
        <f>SUM(D273,D286)</f>
        <v>3512.94</v>
      </c>
      <c r="E272" s="121">
        <f>SUM(E273,E286)</f>
        <v>8512.94</v>
      </c>
      <c r="F272" s="67"/>
      <c r="G272" s="67"/>
    </row>
    <row r="273" spans="1:11" ht="47.25" x14ac:dyDescent="0.25">
      <c r="A273" s="21" t="s">
        <v>204</v>
      </c>
      <c r="B273" s="117" t="s">
        <v>203</v>
      </c>
      <c r="C273" s="108"/>
      <c r="D273" s="121">
        <f>SUM(D274,D281)</f>
        <v>3440.7400000000002</v>
      </c>
      <c r="E273" s="121">
        <f>SUM(E274,E281)</f>
        <v>8440.74</v>
      </c>
      <c r="F273" s="67"/>
      <c r="G273" s="67"/>
    </row>
    <row r="274" spans="1:11" ht="31.5" x14ac:dyDescent="0.25">
      <c r="A274" s="21" t="s">
        <v>205</v>
      </c>
      <c r="B274" s="117" t="s">
        <v>206</v>
      </c>
      <c r="C274" s="108"/>
      <c r="D274" s="121">
        <f>SUM(D275,D277,D279)</f>
        <v>2164.8000000000002</v>
      </c>
      <c r="E274" s="121">
        <f>SUM(E275,E277,E279)</f>
        <v>7164.8</v>
      </c>
      <c r="F274" s="67"/>
      <c r="G274" s="67"/>
    </row>
    <row r="275" spans="1:11" ht="31.5" x14ac:dyDescent="0.25">
      <c r="A275" s="107" t="s">
        <v>69</v>
      </c>
      <c r="B275" s="117" t="s">
        <v>206</v>
      </c>
      <c r="C275" s="108">
        <v>200</v>
      </c>
      <c r="D275" s="121">
        <f>SUM(D276)</f>
        <v>64.8</v>
      </c>
      <c r="E275" s="121">
        <f>SUM(E276)</f>
        <v>64.8</v>
      </c>
      <c r="F275" s="67"/>
      <c r="G275" s="67"/>
    </row>
    <row r="276" spans="1:11" ht="31.5" x14ac:dyDescent="0.25">
      <c r="A276" s="107" t="s">
        <v>8</v>
      </c>
      <c r="B276" s="117" t="s">
        <v>206</v>
      </c>
      <c r="C276" s="108">
        <v>240</v>
      </c>
      <c r="D276" s="121">
        <v>64.8</v>
      </c>
      <c r="E276" s="121">
        <v>64.8</v>
      </c>
      <c r="F276" s="67"/>
      <c r="G276" s="67"/>
    </row>
    <row r="277" spans="1:11" s="101" customFormat="1" ht="31.5" x14ac:dyDescent="0.25">
      <c r="A277" s="110" t="s">
        <v>10</v>
      </c>
      <c r="B277" s="117" t="s">
        <v>206</v>
      </c>
      <c r="C277" s="111">
        <v>600</v>
      </c>
      <c r="D277" s="121">
        <f>SUM(D278,)</f>
        <v>600</v>
      </c>
      <c r="E277" s="121">
        <f>SUM(E278,)</f>
        <v>600</v>
      </c>
      <c r="F277" s="121"/>
      <c r="G277" s="121"/>
    </row>
    <row r="278" spans="1:11" s="101" customFormat="1" ht="15.75" x14ac:dyDescent="0.25">
      <c r="A278" s="110" t="s">
        <v>21</v>
      </c>
      <c r="B278" s="117" t="s">
        <v>206</v>
      </c>
      <c r="C278" s="104">
        <v>610</v>
      </c>
      <c r="D278" s="121">
        <v>600</v>
      </c>
      <c r="E278" s="121">
        <v>600</v>
      </c>
      <c r="F278" s="121"/>
      <c r="G278" s="121"/>
    </row>
    <row r="279" spans="1:11" s="101" customFormat="1" ht="15.75" x14ac:dyDescent="0.25">
      <c r="A279" s="107" t="s">
        <v>7</v>
      </c>
      <c r="B279" s="117" t="s">
        <v>206</v>
      </c>
      <c r="C279" s="108">
        <v>800</v>
      </c>
      <c r="D279" s="121">
        <f t="shared" ref="D279:E279" si="15">SUM(D280)</f>
        <v>1500</v>
      </c>
      <c r="E279" s="121">
        <f t="shared" si="15"/>
        <v>6500</v>
      </c>
      <c r="F279" s="121"/>
      <c r="G279" s="121"/>
    </row>
    <row r="280" spans="1:11" s="101" customFormat="1" ht="15.75" x14ac:dyDescent="0.25">
      <c r="A280" s="107" t="s">
        <v>28</v>
      </c>
      <c r="B280" s="117" t="s">
        <v>206</v>
      </c>
      <c r="C280" s="108">
        <v>870</v>
      </c>
      <c r="D280" s="70">
        <v>1500</v>
      </c>
      <c r="E280" s="70">
        <v>6500</v>
      </c>
      <c r="F280" s="70"/>
      <c r="G280" s="70"/>
    </row>
    <row r="281" spans="1:11" s="101" customFormat="1" ht="15.75" x14ac:dyDescent="0.25">
      <c r="A281" s="118" t="s">
        <v>207</v>
      </c>
      <c r="B281" s="117" t="s">
        <v>208</v>
      </c>
      <c r="C281" s="108"/>
      <c r="D281" s="121">
        <f>SUM(D283,D284)</f>
        <v>1275.94</v>
      </c>
      <c r="E281" s="121">
        <f>SUM(E283,E284)</f>
        <v>1275.94</v>
      </c>
      <c r="F281" s="121"/>
      <c r="G281" s="121"/>
      <c r="K281" s="50"/>
    </row>
    <row r="282" spans="1:11" s="101" customFormat="1" ht="31.5" x14ac:dyDescent="0.25">
      <c r="A282" s="107" t="s">
        <v>69</v>
      </c>
      <c r="B282" s="117" t="s">
        <v>208</v>
      </c>
      <c r="C282" s="108">
        <v>200</v>
      </c>
      <c r="D282" s="121">
        <f>SUM(D283)</f>
        <v>1273.24</v>
      </c>
      <c r="E282" s="121">
        <f>SUM(E283)</f>
        <v>1273.24</v>
      </c>
      <c r="F282" s="121"/>
      <c r="G282" s="121"/>
      <c r="K282" s="50"/>
    </row>
    <row r="283" spans="1:11" s="101" customFormat="1" ht="31.5" x14ac:dyDescent="0.25">
      <c r="A283" s="107" t="s">
        <v>8</v>
      </c>
      <c r="B283" s="117" t="s">
        <v>208</v>
      </c>
      <c r="C283" s="108">
        <v>240</v>
      </c>
      <c r="D283" s="121">
        <v>1273.24</v>
      </c>
      <c r="E283" s="121">
        <v>1273.24</v>
      </c>
      <c r="F283" s="121"/>
      <c r="G283" s="121"/>
      <c r="K283" s="50"/>
    </row>
    <row r="284" spans="1:11" s="101" customFormat="1" ht="15.75" x14ac:dyDescent="0.25">
      <c r="A284" s="107" t="s">
        <v>7</v>
      </c>
      <c r="B284" s="117" t="s">
        <v>208</v>
      </c>
      <c r="C284" s="108">
        <v>800</v>
      </c>
      <c r="D284" s="121">
        <f>SUM(D285)</f>
        <v>2.7</v>
      </c>
      <c r="E284" s="121">
        <f>SUM(E285)</f>
        <v>2.7</v>
      </c>
      <c r="F284" s="121"/>
      <c r="G284" s="121"/>
      <c r="K284" s="50"/>
    </row>
    <row r="285" spans="1:11" s="101" customFormat="1" ht="15.75" x14ac:dyDescent="0.25">
      <c r="A285" s="107" t="s">
        <v>19</v>
      </c>
      <c r="B285" s="117" t="s">
        <v>208</v>
      </c>
      <c r="C285" s="108">
        <v>850</v>
      </c>
      <c r="D285" s="121">
        <v>2.7</v>
      </c>
      <c r="E285" s="121">
        <v>2.7</v>
      </c>
      <c r="F285" s="121"/>
      <c r="G285" s="121"/>
      <c r="K285" s="50"/>
    </row>
    <row r="286" spans="1:11" ht="47.25" x14ac:dyDescent="0.25">
      <c r="A286" s="21" t="s">
        <v>209</v>
      </c>
      <c r="B286" s="117" t="s">
        <v>210</v>
      </c>
      <c r="C286" s="108"/>
      <c r="D286" s="121">
        <f>SUM(D287)</f>
        <v>72.2</v>
      </c>
      <c r="E286" s="121">
        <f>SUM(E287)</f>
        <v>72.2</v>
      </c>
      <c r="F286" s="67"/>
      <c r="G286" s="67"/>
    </row>
    <row r="287" spans="1:11" ht="31.5" x14ac:dyDescent="0.25">
      <c r="A287" s="21" t="s">
        <v>211</v>
      </c>
      <c r="B287" s="117" t="s">
        <v>212</v>
      </c>
      <c r="C287" s="108"/>
      <c r="D287" s="121">
        <f>SUM(D288,)</f>
        <v>72.2</v>
      </c>
      <c r="E287" s="121">
        <f>SUM(E288,)</f>
        <v>72.2</v>
      </c>
      <c r="F287" s="67"/>
      <c r="G287" s="67"/>
    </row>
    <row r="288" spans="1:11" ht="31.5" x14ac:dyDescent="0.25">
      <c r="A288" s="107" t="s">
        <v>69</v>
      </c>
      <c r="B288" s="117" t="s">
        <v>212</v>
      </c>
      <c r="C288" s="108">
        <v>200</v>
      </c>
      <c r="D288" s="121">
        <f>SUM(D289)</f>
        <v>72.2</v>
      </c>
      <c r="E288" s="121">
        <f>SUM(E289)</f>
        <v>72.2</v>
      </c>
      <c r="F288" s="67"/>
      <c r="G288" s="67"/>
    </row>
    <row r="289" spans="1:11" ht="31.5" x14ac:dyDescent="0.25">
      <c r="A289" s="107" t="s">
        <v>8</v>
      </c>
      <c r="B289" s="117" t="s">
        <v>212</v>
      </c>
      <c r="C289" s="108">
        <v>240</v>
      </c>
      <c r="D289" s="121">
        <v>72.2</v>
      </c>
      <c r="E289" s="121">
        <v>72.2</v>
      </c>
      <c r="F289" s="67"/>
      <c r="G289" s="67"/>
    </row>
    <row r="290" spans="1:11" s="101" customFormat="1" ht="31.5" x14ac:dyDescent="0.25">
      <c r="A290" s="105" t="s">
        <v>213</v>
      </c>
      <c r="B290" s="117" t="s">
        <v>214</v>
      </c>
      <c r="C290" s="108"/>
      <c r="D290" s="121">
        <f t="shared" ref="D290:E291" si="16">SUM(D291)</f>
        <v>1692</v>
      </c>
      <c r="E290" s="121">
        <f t="shared" si="16"/>
        <v>1692</v>
      </c>
      <c r="F290" s="121"/>
      <c r="G290" s="121"/>
      <c r="K290" s="50"/>
    </row>
    <row r="291" spans="1:11" s="101" customFormat="1" ht="78.75" x14ac:dyDescent="0.25">
      <c r="A291" s="105" t="s">
        <v>215</v>
      </c>
      <c r="B291" s="117" t="s">
        <v>216</v>
      </c>
      <c r="C291" s="108"/>
      <c r="D291" s="121">
        <f t="shared" si="16"/>
        <v>1692</v>
      </c>
      <c r="E291" s="121">
        <f t="shared" si="16"/>
        <v>1692</v>
      </c>
      <c r="F291" s="121"/>
      <c r="G291" s="121"/>
      <c r="K291" s="50"/>
    </row>
    <row r="292" spans="1:11" s="101" customFormat="1" ht="31.5" x14ac:dyDescent="0.25">
      <c r="A292" s="105" t="s">
        <v>217</v>
      </c>
      <c r="B292" s="117" t="s">
        <v>218</v>
      </c>
      <c r="C292" s="108"/>
      <c r="D292" s="121">
        <f>SUM(D293)</f>
        <v>1692</v>
      </c>
      <c r="E292" s="121">
        <f>SUM(E293)</f>
        <v>1692</v>
      </c>
      <c r="F292" s="121"/>
      <c r="G292" s="121"/>
      <c r="K292" s="50"/>
    </row>
    <row r="293" spans="1:11" s="101" customFormat="1" ht="31.5" x14ac:dyDescent="0.25">
      <c r="A293" s="107" t="s">
        <v>69</v>
      </c>
      <c r="B293" s="117" t="s">
        <v>218</v>
      </c>
      <c r="C293" s="108">
        <v>200</v>
      </c>
      <c r="D293" s="121">
        <f>SUM(D294)</f>
        <v>1692</v>
      </c>
      <c r="E293" s="121">
        <f>SUM(E294)</f>
        <v>1692</v>
      </c>
      <c r="F293" s="121"/>
      <c r="G293" s="121"/>
      <c r="K293" s="107"/>
    </row>
    <row r="294" spans="1:11" s="101" customFormat="1" ht="31.5" x14ac:dyDescent="0.25">
      <c r="A294" s="107" t="s">
        <v>8</v>
      </c>
      <c r="B294" s="117" t="s">
        <v>218</v>
      </c>
      <c r="C294" s="108">
        <v>240</v>
      </c>
      <c r="D294" s="121">
        <v>1692</v>
      </c>
      <c r="E294" s="121">
        <v>1692</v>
      </c>
      <c r="F294" s="121"/>
      <c r="G294" s="121"/>
      <c r="K294" s="107"/>
    </row>
    <row r="295" spans="1:11" s="101" customFormat="1" ht="15.75" x14ac:dyDescent="0.25">
      <c r="A295" s="105" t="s">
        <v>219</v>
      </c>
      <c r="B295" s="117" t="s">
        <v>220</v>
      </c>
      <c r="C295" s="119"/>
      <c r="D295" s="121">
        <f t="shared" ref="D295:E296" si="17">SUM(D296)</f>
        <v>12773.18</v>
      </c>
      <c r="E295" s="121">
        <f t="shared" si="17"/>
        <v>12773.18</v>
      </c>
      <c r="F295" s="121"/>
      <c r="G295" s="121"/>
    </row>
    <row r="296" spans="1:11" s="101" customFormat="1" ht="15.75" x14ac:dyDescent="0.25">
      <c r="A296" s="105" t="s">
        <v>221</v>
      </c>
      <c r="B296" s="117" t="s">
        <v>222</v>
      </c>
      <c r="C296" s="119"/>
      <c r="D296" s="121">
        <f t="shared" si="17"/>
        <v>12773.18</v>
      </c>
      <c r="E296" s="121">
        <f t="shared" si="17"/>
        <v>12773.18</v>
      </c>
      <c r="F296" s="121"/>
      <c r="G296" s="121"/>
    </row>
    <row r="297" spans="1:11" s="101" customFormat="1" ht="31.5" x14ac:dyDescent="0.25">
      <c r="A297" s="107" t="s">
        <v>223</v>
      </c>
      <c r="B297" s="117" t="s">
        <v>224</v>
      </c>
      <c r="C297" s="108"/>
      <c r="D297" s="121">
        <f>SUM(D298,D300)</f>
        <v>12773.18</v>
      </c>
      <c r="E297" s="121">
        <f>SUM(E298,E300)</f>
        <v>12773.18</v>
      </c>
      <c r="F297" s="121"/>
      <c r="G297" s="121"/>
    </row>
    <row r="298" spans="1:11" s="101" customFormat="1" ht="31.5" x14ac:dyDescent="0.25">
      <c r="A298" s="107" t="s">
        <v>69</v>
      </c>
      <c r="B298" s="117" t="s">
        <v>224</v>
      </c>
      <c r="C298" s="108">
        <v>200</v>
      </c>
      <c r="D298" s="121">
        <f>SUM(D299)</f>
        <v>1315.36</v>
      </c>
      <c r="E298" s="121">
        <f>SUM(E299)</f>
        <v>1315.36</v>
      </c>
      <c r="F298" s="121"/>
      <c r="G298" s="121"/>
    </row>
    <row r="299" spans="1:11" s="101" customFormat="1" ht="31.5" x14ac:dyDescent="0.25">
      <c r="A299" s="107" t="s">
        <v>8</v>
      </c>
      <c r="B299" s="117" t="s">
        <v>224</v>
      </c>
      <c r="C299" s="108">
        <v>240</v>
      </c>
      <c r="D299" s="123">
        <v>1315.36</v>
      </c>
      <c r="E299" s="123">
        <v>1315.36</v>
      </c>
      <c r="F299" s="121"/>
      <c r="G299" s="121"/>
    </row>
    <row r="300" spans="1:11" s="101" customFormat="1" ht="31.5" x14ac:dyDescent="0.25">
      <c r="A300" s="110" t="s">
        <v>10</v>
      </c>
      <c r="B300" s="117" t="s">
        <v>224</v>
      </c>
      <c r="C300" s="111">
        <v>600</v>
      </c>
      <c r="D300" s="121">
        <f>SUM(D301,D302)</f>
        <v>11457.82</v>
      </c>
      <c r="E300" s="121">
        <f>SUM(E301,E302)</f>
        <v>11457.82</v>
      </c>
      <c r="F300" s="121"/>
      <c r="G300" s="121"/>
    </row>
    <row r="301" spans="1:11" s="101" customFormat="1" ht="15.75" x14ac:dyDescent="0.25">
      <c r="A301" s="110" t="s">
        <v>21</v>
      </c>
      <c r="B301" s="117" t="s">
        <v>224</v>
      </c>
      <c r="C301" s="104">
        <v>610</v>
      </c>
      <c r="D301" s="121">
        <v>4167.1000000000004</v>
      </c>
      <c r="E301" s="121">
        <v>4167.1000000000004</v>
      </c>
      <c r="F301" s="121"/>
      <c r="G301" s="121"/>
    </row>
    <row r="302" spans="1:11" s="101" customFormat="1" ht="15.75" x14ac:dyDescent="0.25">
      <c r="A302" s="110" t="s">
        <v>11</v>
      </c>
      <c r="B302" s="117" t="s">
        <v>224</v>
      </c>
      <c r="C302" s="104">
        <v>620</v>
      </c>
      <c r="D302" s="121">
        <v>7290.72</v>
      </c>
      <c r="E302" s="121">
        <v>7290.72</v>
      </c>
      <c r="F302" s="121"/>
      <c r="G302" s="121"/>
    </row>
    <row r="303" spans="1:11" s="101" customFormat="1" ht="15.75" x14ac:dyDescent="0.25">
      <c r="A303" s="105" t="s">
        <v>225</v>
      </c>
      <c r="B303" s="117" t="s">
        <v>226</v>
      </c>
      <c r="C303" s="119"/>
      <c r="D303" s="121">
        <f>SUM(D304,D308)</f>
        <v>1386.64</v>
      </c>
      <c r="E303" s="121">
        <f>SUM(E304,E308)</f>
        <v>1386.64</v>
      </c>
      <c r="F303" s="121"/>
      <c r="G303" s="121"/>
    </row>
    <row r="304" spans="1:11" s="101" customFormat="1" ht="47.25" x14ac:dyDescent="0.25">
      <c r="A304" s="105" t="s">
        <v>227</v>
      </c>
      <c r="B304" s="117" t="s">
        <v>228</v>
      </c>
      <c r="C304" s="108"/>
      <c r="D304" s="121">
        <f t="shared" ref="D304:E306" si="18">SUM(D305)</f>
        <v>148</v>
      </c>
      <c r="E304" s="121">
        <f t="shared" si="18"/>
        <v>148</v>
      </c>
      <c r="F304" s="121"/>
      <c r="G304" s="121"/>
    </row>
    <row r="305" spans="1:11" s="101" customFormat="1" ht="31.5" x14ac:dyDescent="0.25">
      <c r="A305" s="21" t="s">
        <v>229</v>
      </c>
      <c r="B305" s="117" t="s">
        <v>230</v>
      </c>
      <c r="C305" s="108"/>
      <c r="D305" s="121">
        <f t="shared" si="18"/>
        <v>148</v>
      </c>
      <c r="E305" s="121">
        <f t="shared" si="18"/>
        <v>148</v>
      </c>
      <c r="F305" s="121"/>
      <c r="G305" s="121"/>
    </row>
    <row r="306" spans="1:11" s="101" customFormat="1" ht="31.5" x14ac:dyDescent="0.25">
      <c r="A306" s="107" t="s">
        <v>69</v>
      </c>
      <c r="B306" s="117" t="s">
        <v>230</v>
      </c>
      <c r="C306" s="108">
        <v>200</v>
      </c>
      <c r="D306" s="121">
        <f t="shared" si="18"/>
        <v>148</v>
      </c>
      <c r="E306" s="121">
        <f t="shared" si="18"/>
        <v>148</v>
      </c>
      <c r="F306" s="121"/>
      <c r="G306" s="121"/>
    </row>
    <row r="307" spans="1:11" s="101" customFormat="1" ht="31.5" x14ac:dyDescent="0.25">
      <c r="A307" s="107" t="s">
        <v>8</v>
      </c>
      <c r="B307" s="117" t="s">
        <v>230</v>
      </c>
      <c r="C307" s="108">
        <v>240</v>
      </c>
      <c r="D307" s="121">
        <v>148</v>
      </c>
      <c r="E307" s="121">
        <v>148</v>
      </c>
      <c r="F307" s="121"/>
      <c r="G307" s="121"/>
    </row>
    <row r="308" spans="1:11" s="101" customFormat="1" ht="47.25" x14ac:dyDescent="0.25">
      <c r="A308" s="105" t="s">
        <v>231</v>
      </c>
      <c r="B308" s="117" t="s">
        <v>232</v>
      </c>
      <c r="C308" s="108"/>
      <c r="D308" s="121">
        <f t="shared" ref="D308:E310" si="19">SUM(D309)</f>
        <v>1238.6400000000001</v>
      </c>
      <c r="E308" s="121">
        <f t="shared" si="19"/>
        <v>1238.6400000000001</v>
      </c>
      <c r="F308" s="121"/>
      <c r="G308" s="121"/>
    </row>
    <row r="309" spans="1:11" s="101" customFormat="1" ht="31.5" x14ac:dyDescent="0.25">
      <c r="A309" s="21" t="s">
        <v>233</v>
      </c>
      <c r="B309" s="117" t="s">
        <v>234</v>
      </c>
      <c r="C309" s="108"/>
      <c r="D309" s="121">
        <f t="shared" si="19"/>
        <v>1238.6400000000001</v>
      </c>
      <c r="E309" s="121">
        <f t="shared" si="19"/>
        <v>1238.6400000000001</v>
      </c>
      <c r="F309" s="121"/>
      <c r="G309" s="121"/>
    </row>
    <row r="310" spans="1:11" s="101" customFormat="1" ht="31.5" x14ac:dyDescent="0.25">
      <c r="A310" s="107" t="s">
        <v>69</v>
      </c>
      <c r="B310" s="117" t="s">
        <v>234</v>
      </c>
      <c r="C310" s="108">
        <v>200</v>
      </c>
      <c r="D310" s="121">
        <f t="shared" si="19"/>
        <v>1238.6400000000001</v>
      </c>
      <c r="E310" s="121">
        <f t="shared" si="19"/>
        <v>1238.6400000000001</v>
      </c>
      <c r="F310" s="121"/>
      <c r="G310" s="121"/>
    </row>
    <row r="311" spans="1:11" s="101" customFormat="1" ht="31.5" x14ac:dyDescent="0.25">
      <c r="A311" s="107" t="s">
        <v>8</v>
      </c>
      <c r="B311" s="117" t="s">
        <v>234</v>
      </c>
      <c r="C311" s="108">
        <v>240</v>
      </c>
      <c r="D311" s="121">
        <v>1238.6400000000001</v>
      </c>
      <c r="E311" s="121">
        <v>1238.6400000000001</v>
      </c>
      <c r="F311" s="121"/>
      <c r="G311" s="121"/>
    </row>
    <row r="312" spans="1:11" s="101" customFormat="1" ht="15.75" x14ac:dyDescent="0.25">
      <c r="A312" s="107" t="s">
        <v>61</v>
      </c>
      <c r="B312" s="117" t="s">
        <v>235</v>
      </c>
      <c r="C312" s="108"/>
      <c r="D312" s="121">
        <f>SUM(D313)</f>
        <v>22882.1</v>
      </c>
      <c r="E312" s="121">
        <f>SUM(E313)</f>
        <v>22882.1</v>
      </c>
      <c r="F312" s="121"/>
      <c r="G312" s="121"/>
    </row>
    <row r="313" spans="1:11" s="101" customFormat="1" ht="31.5" x14ac:dyDescent="0.25">
      <c r="A313" s="21" t="s">
        <v>114</v>
      </c>
      <c r="B313" s="117" t="s">
        <v>236</v>
      </c>
      <c r="C313" s="108"/>
      <c r="D313" s="121">
        <f t="shared" ref="D313:E313" si="20">SUM(D314)</f>
        <v>22882.1</v>
      </c>
      <c r="E313" s="121">
        <f t="shared" si="20"/>
        <v>22882.1</v>
      </c>
      <c r="F313" s="121"/>
      <c r="G313" s="121"/>
      <c r="K313" s="21"/>
    </row>
    <row r="314" spans="1:11" s="101" customFormat="1" ht="15.75" x14ac:dyDescent="0.25">
      <c r="A314" s="118" t="s">
        <v>207</v>
      </c>
      <c r="B314" s="117" t="s">
        <v>237</v>
      </c>
      <c r="C314" s="108"/>
      <c r="D314" s="121">
        <f>SUM(D316,)</f>
        <v>22882.1</v>
      </c>
      <c r="E314" s="121">
        <f>SUM(E316,)</f>
        <v>22882.1</v>
      </c>
      <c r="F314" s="121"/>
      <c r="G314" s="121"/>
      <c r="K314" s="50"/>
    </row>
    <row r="315" spans="1:11" s="101" customFormat="1" ht="47.25" x14ac:dyDescent="0.25">
      <c r="A315" s="107" t="s">
        <v>17</v>
      </c>
      <c r="B315" s="117" t="s">
        <v>237</v>
      </c>
      <c r="C315" s="108">
        <v>100</v>
      </c>
      <c r="D315" s="121">
        <f>SUM(D316)</f>
        <v>22882.1</v>
      </c>
      <c r="E315" s="121">
        <f>SUM(E316)</f>
        <v>22882.1</v>
      </c>
      <c r="F315" s="121"/>
      <c r="G315" s="121"/>
      <c r="K315" s="50"/>
    </row>
    <row r="316" spans="1:11" s="101" customFormat="1" ht="15.75" x14ac:dyDescent="0.25">
      <c r="A316" s="107" t="s">
        <v>18</v>
      </c>
      <c r="B316" s="117" t="s">
        <v>237</v>
      </c>
      <c r="C316" s="108">
        <v>110</v>
      </c>
      <c r="D316" s="121">
        <v>22882.1</v>
      </c>
      <c r="E316" s="121">
        <v>22882.1</v>
      </c>
      <c r="F316" s="121"/>
      <c r="G316" s="121"/>
      <c r="K316" s="50"/>
    </row>
    <row r="317" spans="1:11" s="101" customFormat="1" ht="15.75" x14ac:dyDescent="0.25">
      <c r="A317" s="107"/>
      <c r="B317" s="117"/>
      <c r="C317" s="108"/>
      <c r="D317" s="121"/>
      <c r="E317" s="121"/>
      <c r="F317" s="121"/>
      <c r="G317" s="121"/>
      <c r="K317" s="50"/>
    </row>
    <row r="318" spans="1:11" s="101" customFormat="1" ht="15.75" x14ac:dyDescent="0.25">
      <c r="A318" s="102" t="s">
        <v>238</v>
      </c>
      <c r="B318" s="128" t="s">
        <v>45</v>
      </c>
      <c r="C318" s="97"/>
      <c r="D318" s="122">
        <f>SUM(D319)</f>
        <v>49339.7</v>
      </c>
      <c r="E318" s="122">
        <f>SUM(E319)</f>
        <v>30195.7</v>
      </c>
      <c r="F318" s="121"/>
      <c r="G318" s="121"/>
    </row>
    <row r="319" spans="1:11" s="101" customFormat="1" ht="47.25" x14ac:dyDescent="0.25">
      <c r="A319" s="105" t="s">
        <v>239</v>
      </c>
      <c r="B319" s="117" t="s">
        <v>82</v>
      </c>
      <c r="C319" s="119"/>
      <c r="D319" s="121">
        <f>SUM(D320)</f>
        <v>49339.7</v>
      </c>
      <c r="E319" s="121">
        <f>SUM(E320)</f>
        <v>30195.7</v>
      </c>
      <c r="F319" s="121"/>
    </row>
    <row r="320" spans="1:11" s="101" customFormat="1" ht="63" x14ac:dyDescent="0.25">
      <c r="A320" s="105" t="s">
        <v>240</v>
      </c>
      <c r="B320" s="117" t="s">
        <v>83</v>
      </c>
      <c r="C320" s="119"/>
      <c r="D320" s="121">
        <f>SUM(D321,D325)</f>
        <v>49339.7</v>
      </c>
      <c r="E320" s="121">
        <f>SUM(E321,E325)</f>
        <v>30195.7</v>
      </c>
      <c r="F320" s="121"/>
    </row>
    <row r="321" spans="1:7" s="4" customFormat="1" ht="63" x14ac:dyDescent="0.25">
      <c r="A321" s="107" t="s">
        <v>241</v>
      </c>
      <c r="B321" s="117" t="s">
        <v>242</v>
      </c>
      <c r="C321" s="104"/>
      <c r="D321" s="121">
        <f>SUM(D322)</f>
        <v>47861</v>
      </c>
      <c r="E321" s="121">
        <f>SUM(E322)</f>
        <v>28717</v>
      </c>
      <c r="F321" s="121"/>
    </row>
    <row r="322" spans="1:7" s="101" customFormat="1" ht="15.75" x14ac:dyDescent="0.25">
      <c r="A322" s="32" t="s">
        <v>38</v>
      </c>
      <c r="B322" s="117" t="s">
        <v>242</v>
      </c>
      <c r="C322" s="104">
        <v>300</v>
      </c>
      <c r="D322" s="121">
        <f>SUM(D323)</f>
        <v>47861</v>
      </c>
      <c r="E322" s="121">
        <f>SUM(E323)</f>
        <v>28717</v>
      </c>
      <c r="F322" s="121"/>
    </row>
    <row r="323" spans="1:7" s="101" customFormat="1" ht="31.5" x14ac:dyDescent="0.25">
      <c r="A323" s="44" t="s">
        <v>84</v>
      </c>
      <c r="B323" s="117" t="s">
        <v>242</v>
      </c>
      <c r="C323" s="108">
        <v>320</v>
      </c>
      <c r="D323" s="76">
        <v>47861</v>
      </c>
      <c r="E323" s="121">
        <v>28717</v>
      </c>
      <c r="F323" s="121"/>
    </row>
    <row r="324" spans="1:7" s="101" customFormat="1" ht="15.75" x14ac:dyDescent="0.25">
      <c r="A324" s="107" t="s">
        <v>47</v>
      </c>
      <c r="B324" s="117" t="s">
        <v>242</v>
      </c>
      <c r="C324" s="108">
        <v>320</v>
      </c>
      <c r="D324" s="76">
        <v>47861</v>
      </c>
      <c r="E324" s="76">
        <v>28717</v>
      </c>
      <c r="F324" s="121"/>
    </row>
    <row r="325" spans="1:7" s="101" customFormat="1" ht="63" x14ac:dyDescent="0.25">
      <c r="A325" s="107" t="s">
        <v>243</v>
      </c>
      <c r="B325" s="117" t="s">
        <v>244</v>
      </c>
      <c r="C325" s="108"/>
      <c r="D325" s="76">
        <f>SUM(D326,D328)</f>
        <v>1478.7</v>
      </c>
      <c r="E325" s="76">
        <f>SUM(E326,E328)</f>
        <v>1478.7</v>
      </c>
      <c r="F325" s="121"/>
    </row>
    <row r="326" spans="1:7" s="101" customFormat="1" ht="31.5" x14ac:dyDescent="0.25">
      <c r="A326" s="107" t="s">
        <v>69</v>
      </c>
      <c r="B326" s="117" t="s">
        <v>244</v>
      </c>
      <c r="C326" s="108">
        <v>200</v>
      </c>
      <c r="D326" s="121">
        <f>SUM(D327)</f>
        <v>520</v>
      </c>
      <c r="E326" s="121">
        <f>SUM(E327)</f>
        <v>520</v>
      </c>
      <c r="F326" s="121"/>
    </row>
    <row r="327" spans="1:7" s="4" customFormat="1" ht="31.5" x14ac:dyDescent="0.25">
      <c r="A327" s="107" t="s">
        <v>8</v>
      </c>
      <c r="B327" s="117" t="s">
        <v>244</v>
      </c>
      <c r="C327" s="108">
        <v>240</v>
      </c>
      <c r="D327" s="121">
        <v>520</v>
      </c>
      <c r="E327" s="121">
        <v>520</v>
      </c>
      <c r="F327" s="121"/>
    </row>
    <row r="328" spans="1:7" s="101" customFormat="1" ht="15.75" x14ac:dyDescent="0.25">
      <c r="A328" s="32" t="s">
        <v>38</v>
      </c>
      <c r="B328" s="117" t="s">
        <v>244</v>
      </c>
      <c r="C328" s="104">
        <v>300</v>
      </c>
      <c r="D328" s="121">
        <f>SUM(D329)</f>
        <v>958.7</v>
      </c>
      <c r="E328" s="121">
        <f>SUM(E329)</f>
        <v>958.7</v>
      </c>
      <c r="F328" s="121"/>
    </row>
    <row r="329" spans="1:7" s="101" customFormat="1" ht="31.5" x14ac:dyDescent="0.25">
      <c r="A329" s="44" t="s">
        <v>84</v>
      </c>
      <c r="B329" s="117" t="s">
        <v>244</v>
      </c>
      <c r="C329" s="108">
        <v>320</v>
      </c>
      <c r="D329" s="76">
        <v>958.7</v>
      </c>
      <c r="E329" s="76">
        <v>958.7</v>
      </c>
      <c r="F329" s="121"/>
    </row>
    <row r="330" spans="1:7" s="101" customFormat="1" ht="15.75" x14ac:dyDescent="0.25">
      <c r="A330" s="44"/>
      <c r="B330" s="117"/>
      <c r="C330" s="108"/>
      <c r="D330" s="76"/>
      <c r="E330" s="76"/>
      <c r="F330" s="121"/>
    </row>
    <row r="331" spans="1:7" s="101" customFormat="1" ht="31.5" x14ac:dyDescent="0.25">
      <c r="A331" s="129" t="s">
        <v>245</v>
      </c>
      <c r="B331" s="103" t="s">
        <v>46</v>
      </c>
      <c r="C331" s="108"/>
      <c r="D331" s="134">
        <f>SUM(D332,D337,D344)</f>
        <v>2682</v>
      </c>
      <c r="E331" s="134">
        <f>SUM(E332,E337,E344)</f>
        <v>2682</v>
      </c>
      <c r="F331" s="121"/>
    </row>
    <row r="332" spans="1:7" s="101" customFormat="1" ht="31.5" x14ac:dyDescent="0.25">
      <c r="A332" s="144" t="s">
        <v>387</v>
      </c>
      <c r="B332" s="117" t="s">
        <v>388</v>
      </c>
      <c r="C332" s="141"/>
      <c r="D332" s="121">
        <f t="shared" ref="D332:E335" si="21">SUM(D333)</f>
        <v>1800</v>
      </c>
      <c r="E332" s="121">
        <f t="shared" si="21"/>
        <v>1800</v>
      </c>
      <c r="F332" s="121"/>
      <c r="G332" s="121"/>
    </row>
    <row r="333" spans="1:7" s="101" customFormat="1" ht="71.25" customHeight="1" x14ac:dyDescent="0.25">
      <c r="A333" s="144" t="s">
        <v>497</v>
      </c>
      <c r="B333" s="155" t="s">
        <v>495</v>
      </c>
      <c r="C333" s="141"/>
      <c r="D333" s="121">
        <f t="shared" si="21"/>
        <v>1800</v>
      </c>
      <c r="E333" s="121">
        <f t="shared" si="21"/>
        <v>1800</v>
      </c>
      <c r="F333" s="121"/>
      <c r="G333" s="121"/>
    </row>
    <row r="334" spans="1:7" s="101" customFormat="1" ht="31.5" x14ac:dyDescent="0.25">
      <c r="A334" s="144" t="s">
        <v>389</v>
      </c>
      <c r="B334" s="155" t="s">
        <v>496</v>
      </c>
      <c r="C334" s="141"/>
      <c r="D334" s="121">
        <f t="shared" si="21"/>
        <v>1800</v>
      </c>
      <c r="E334" s="121">
        <f t="shared" si="21"/>
        <v>1800</v>
      </c>
      <c r="F334" s="121"/>
      <c r="G334" s="121"/>
    </row>
    <row r="335" spans="1:7" s="101" customFormat="1" ht="31.5" x14ac:dyDescent="0.25">
      <c r="A335" s="107" t="s">
        <v>69</v>
      </c>
      <c r="B335" s="155" t="s">
        <v>496</v>
      </c>
      <c r="C335" s="108">
        <v>200</v>
      </c>
      <c r="D335" s="121">
        <f t="shared" si="21"/>
        <v>1800</v>
      </c>
      <c r="E335" s="121">
        <f t="shared" si="21"/>
        <v>1800</v>
      </c>
      <c r="F335" s="121"/>
      <c r="G335" s="121"/>
    </row>
    <row r="336" spans="1:7" s="101" customFormat="1" ht="31.5" x14ac:dyDescent="0.25">
      <c r="A336" s="107" t="s">
        <v>8</v>
      </c>
      <c r="B336" s="155" t="s">
        <v>496</v>
      </c>
      <c r="C336" s="108">
        <v>240</v>
      </c>
      <c r="D336" s="121">
        <v>1800</v>
      </c>
      <c r="E336" s="121">
        <v>1800</v>
      </c>
      <c r="F336" s="121"/>
      <c r="G336" s="121"/>
    </row>
    <row r="337" spans="1:7" s="101" customFormat="1" ht="31.5" x14ac:dyDescent="0.25">
      <c r="A337" s="107" t="s">
        <v>390</v>
      </c>
      <c r="B337" s="117" t="s">
        <v>391</v>
      </c>
      <c r="C337" s="108"/>
      <c r="D337" s="121">
        <f t="shared" ref="D337:E338" si="22">SUM(D338)</f>
        <v>250</v>
      </c>
      <c r="E337" s="121">
        <f t="shared" si="22"/>
        <v>250</v>
      </c>
      <c r="F337" s="121"/>
      <c r="G337" s="121"/>
    </row>
    <row r="338" spans="1:7" s="101" customFormat="1" ht="31.5" x14ac:dyDescent="0.25">
      <c r="A338" s="107" t="s">
        <v>396</v>
      </c>
      <c r="B338" s="117" t="s">
        <v>392</v>
      </c>
      <c r="C338" s="108"/>
      <c r="D338" s="121">
        <f t="shared" si="22"/>
        <v>250</v>
      </c>
      <c r="E338" s="121">
        <f t="shared" si="22"/>
        <v>250</v>
      </c>
      <c r="F338" s="121"/>
      <c r="G338" s="121"/>
    </row>
    <row r="339" spans="1:7" s="101" customFormat="1" ht="47.25" x14ac:dyDescent="0.25">
      <c r="A339" s="46" t="s">
        <v>393</v>
      </c>
      <c r="B339" s="117" t="s">
        <v>394</v>
      </c>
      <c r="C339" s="108"/>
      <c r="D339" s="121">
        <f>SUM(D340,D342)</f>
        <v>250</v>
      </c>
      <c r="E339" s="121">
        <f>SUM(E340,E342)</f>
        <v>250</v>
      </c>
      <c r="F339" s="121"/>
      <c r="G339" s="121"/>
    </row>
    <row r="340" spans="1:7" s="101" customFormat="1" ht="31.5" x14ac:dyDescent="0.25">
      <c r="A340" s="107" t="s">
        <v>69</v>
      </c>
      <c r="B340" s="117" t="s">
        <v>394</v>
      </c>
      <c r="C340" s="108">
        <v>200</v>
      </c>
      <c r="D340" s="121">
        <f>SUM(D341)</f>
        <v>150</v>
      </c>
      <c r="E340" s="121">
        <f>SUM(E341)</f>
        <v>150</v>
      </c>
      <c r="F340" s="121"/>
      <c r="G340" s="121"/>
    </row>
    <row r="341" spans="1:7" s="101" customFormat="1" ht="31.5" x14ac:dyDescent="0.25">
      <c r="A341" s="107" t="s">
        <v>8</v>
      </c>
      <c r="B341" s="117" t="s">
        <v>394</v>
      </c>
      <c r="C341" s="108">
        <v>240</v>
      </c>
      <c r="D341" s="121">
        <v>150</v>
      </c>
      <c r="E341" s="121">
        <v>150</v>
      </c>
      <c r="F341" s="121"/>
      <c r="G341" s="121"/>
    </row>
    <row r="342" spans="1:7" s="101" customFormat="1" ht="15.75" x14ac:dyDescent="0.25">
      <c r="A342" s="107" t="s">
        <v>7</v>
      </c>
      <c r="B342" s="155" t="s">
        <v>394</v>
      </c>
      <c r="C342" s="108">
        <v>800</v>
      </c>
      <c r="D342" s="121">
        <f>SUM(D343)</f>
        <v>100</v>
      </c>
      <c r="E342" s="121">
        <f>SUM(E343)</f>
        <v>100</v>
      </c>
      <c r="F342" s="121"/>
      <c r="G342" s="121"/>
    </row>
    <row r="343" spans="1:7" s="101" customFormat="1" ht="47.25" x14ac:dyDescent="0.25">
      <c r="A343" s="21" t="s">
        <v>68</v>
      </c>
      <c r="B343" s="155" t="s">
        <v>394</v>
      </c>
      <c r="C343" s="108">
        <v>810</v>
      </c>
      <c r="D343" s="121">
        <v>100</v>
      </c>
      <c r="E343" s="121">
        <v>100</v>
      </c>
      <c r="F343" s="121"/>
      <c r="G343" s="121"/>
    </row>
    <row r="344" spans="1:7" s="101" customFormat="1" ht="15.75" x14ac:dyDescent="0.25">
      <c r="A344" s="107" t="s">
        <v>61</v>
      </c>
      <c r="B344" s="155" t="s">
        <v>489</v>
      </c>
      <c r="C344" s="108"/>
      <c r="D344" s="121">
        <f>SUM(D345)</f>
        <v>632</v>
      </c>
      <c r="E344" s="121">
        <f>SUM(E345)</f>
        <v>632</v>
      </c>
      <c r="F344" s="121"/>
      <c r="G344" s="121"/>
    </row>
    <row r="345" spans="1:7" s="101" customFormat="1" ht="31.5" x14ac:dyDescent="0.25">
      <c r="A345" s="107" t="s">
        <v>114</v>
      </c>
      <c r="B345" s="155" t="s">
        <v>490</v>
      </c>
      <c r="C345" s="108"/>
      <c r="D345" s="121">
        <f>SUM(D346)</f>
        <v>632</v>
      </c>
      <c r="E345" s="121">
        <f>SUM(E346)</f>
        <v>632</v>
      </c>
      <c r="F345" s="121"/>
      <c r="G345" s="121"/>
    </row>
    <row r="346" spans="1:7" s="101" customFormat="1" ht="31.5" x14ac:dyDescent="0.25">
      <c r="A346" s="107" t="s">
        <v>395</v>
      </c>
      <c r="B346" s="155" t="s">
        <v>491</v>
      </c>
      <c r="C346" s="108"/>
      <c r="D346" s="121">
        <f>SUM(D347,D350)</f>
        <v>632</v>
      </c>
      <c r="E346" s="121">
        <f>SUM(E347,E350)</f>
        <v>632</v>
      </c>
      <c r="F346" s="121"/>
      <c r="G346" s="121"/>
    </row>
    <row r="347" spans="1:7" s="101" customFormat="1" ht="47.25" x14ac:dyDescent="0.25">
      <c r="A347" s="107" t="s">
        <v>17</v>
      </c>
      <c r="B347" s="155" t="s">
        <v>491</v>
      </c>
      <c r="C347" s="108">
        <v>100</v>
      </c>
      <c r="D347" s="121">
        <f>SUM(D348)</f>
        <v>564.29999999999995</v>
      </c>
      <c r="E347" s="121">
        <f>SUM(E348)</f>
        <v>564.29999999999995</v>
      </c>
      <c r="F347" s="121"/>
      <c r="G347" s="121"/>
    </row>
    <row r="348" spans="1:7" s="101" customFormat="1" ht="15.75" x14ac:dyDescent="0.25">
      <c r="A348" s="107" t="s">
        <v>23</v>
      </c>
      <c r="B348" s="155" t="s">
        <v>491</v>
      </c>
      <c r="C348" s="108">
        <v>120</v>
      </c>
      <c r="D348" s="121">
        <v>564.29999999999995</v>
      </c>
      <c r="E348" s="121">
        <v>564.29999999999995</v>
      </c>
      <c r="F348" s="121"/>
      <c r="G348" s="121"/>
    </row>
    <row r="349" spans="1:7" s="101" customFormat="1" ht="15.75" x14ac:dyDescent="0.25">
      <c r="A349" s="21" t="s">
        <v>47</v>
      </c>
      <c r="B349" s="155" t="s">
        <v>491</v>
      </c>
      <c r="C349" s="108">
        <v>120</v>
      </c>
      <c r="D349" s="121">
        <v>564.29999999999995</v>
      </c>
      <c r="E349" s="121">
        <v>564.29999999999995</v>
      </c>
      <c r="F349" s="121"/>
      <c r="G349" s="121"/>
    </row>
    <row r="350" spans="1:7" s="101" customFormat="1" ht="31.5" x14ac:dyDescent="0.25">
      <c r="A350" s="107" t="s">
        <v>69</v>
      </c>
      <c r="B350" s="155" t="s">
        <v>491</v>
      </c>
      <c r="C350" s="108">
        <v>200</v>
      </c>
      <c r="D350" s="121">
        <f>SUM(D351)</f>
        <v>67.7</v>
      </c>
      <c r="E350" s="121">
        <f>SUM(E351)</f>
        <v>67.7</v>
      </c>
      <c r="F350" s="121"/>
      <c r="G350" s="121"/>
    </row>
    <row r="351" spans="1:7" s="101" customFormat="1" ht="31.5" x14ac:dyDescent="0.25">
      <c r="A351" s="107" t="s">
        <v>8</v>
      </c>
      <c r="B351" s="155" t="s">
        <v>491</v>
      </c>
      <c r="C351" s="108">
        <v>240</v>
      </c>
      <c r="D351" s="121">
        <v>67.7</v>
      </c>
      <c r="E351" s="121">
        <v>67.7</v>
      </c>
      <c r="F351" s="121"/>
      <c r="G351" s="121"/>
    </row>
    <row r="352" spans="1:7" s="101" customFormat="1" ht="15.75" x14ac:dyDescent="0.25">
      <c r="A352" s="21" t="s">
        <v>47</v>
      </c>
      <c r="B352" s="155" t="s">
        <v>491</v>
      </c>
      <c r="C352" s="108">
        <v>240</v>
      </c>
      <c r="D352" s="121">
        <v>67.7</v>
      </c>
      <c r="E352" s="121">
        <v>67.7</v>
      </c>
      <c r="F352" s="121"/>
      <c r="G352" s="121"/>
    </row>
    <row r="353" spans="1:7" s="101" customFormat="1" ht="15.75" x14ac:dyDescent="0.25">
      <c r="A353" s="129"/>
      <c r="B353" s="103"/>
      <c r="C353" s="108"/>
      <c r="D353" s="76"/>
      <c r="E353" s="76"/>
      <c r="F353" s="121"/>
    </row>
    <row r="354" spans="1:7" s="101" customFormat="1" ht="15.75" x14ac:dyDescent="0.25">
      <c r="A354" s="102" t="s">
        <v>247</v>
      </c>
      <c r="B354" s="103" t="s">
        <v>246</v>
      </c>
      <c r="C354" s="83"/>
      <c r="D354" s="131">
        <f>SUM(D355,D360,)</f>
        <v>68485.13</v>
      </c>
      <c r="E354" s="131">
        <f>SUM(E355,E360,)</f>
        <v>67779.179999999993</v>
      </c>
      <c r="F354" s="121"/>
      <c r="G354" s="121"/>
    </row>
    <row r="355" spans="1:7" s="101" customFormat="1" ht="15.75" x14ac:dyDescent="0.25">
      <c r="A355" s="105" t="s">
        <v>248</v>
      </c>
      <c r="B355" s="117" t="s">
        <v>48</v>
      </c>
      <c r="C355" s="108"/>
      <c r="D355" s="121">
        <f t="shared" ref="D355:E355" si="23">SUM(D356)</f>
        <v>62485.13</v>
      </c>
      <c r="E355" s="121">
        <f t="shared" si="23"/>
        <v>61779.18</v>
      </c>
      <c r="F355" s="108"/>
      <c r="G355" s="121"/>
    </row>
    <row r="356" spans="1:7" s="101" customFormat="1" ht="47.25" x14ac:dyDescent="0.25">
      <c r="A356" s="130" t="s">
        <v>249</v>
      </c>
      <c r="B356" s="117" t="s">
        <v>250</v>
      </c>
      <c r="C356" s="108"/>
      <c r="D356" s="121">
        <f t="shared" ref="D356:E357" si="24">SUM(D357,)</f>
        <v>62485.13</v>
      </c>
      <c r="E356" s="121">
        <f t="shared" si="24"/>
        <v>61779.18</v>
      </c>
      <c r="F356" s="108"/>
      <c r="G356" s="121"/>
    </row>
    <row r="357" spans="1:7" s="101" customFormat="1" ht="78.75" x14ac:dyDescent="0.25">
      <c r="A357" s="130" t="s">
        <v>251</v>
      </c>
      <c r="B357" s="117" t="s">
        <v>252</v>
      </c>
      <c r="C357" s="108"/>
      <c r="D357" s="121">
        <f t="shared" si="24"/>
        <v>62485.13</v>
      </c>
      <c r="E357" s="121">
        <f t="shared" si="24"/>
        <v>61779.18</v>
      </c>
      <c r="F357" s="108"/>
      <c r="G357" s="121"/>
    </row>
    <row r="358" spans="1:7" s="101" customFormat="1" ht="31.5" x14ac:dyDescent="0.25">
      <c r="A358" s="107" t="s">
        <v>69</v>
      </c>
      <c r="B358" s="155" t="s">
        <v>252</v>
      </c>
      <c r="C358" s="104">
        <v>200</v>
      </c>
      <c r="D358" s="121">
        <f>SUM(D359)</f>
        <v>62485.13</v>
      </c>
      <c r="E358" s="121">
        <f>SUM(E359)</f>
        <v>61779.18</v>
      </c>
      <c r="F358" s="121"/>
      <c r="G358" s="121"/>
    </row>
    <row r="359" spans="1:7" s="101" customFormat="1" ht="31.5" x14ac:dyDescent="0.25">
      <c r="A359" s="107" t="s">
        <v>8</v>
      </c>
      <c r="B359" s="155" t="s">
        <v>252</v>
      </c>
      <c r="C359" s="104">
        <v>240</v>
      </c>
      <c r="D359" s="121">
        <v>62485.13</v>
      </c>
      <c r="E359" s="121">
        <v>61779.18</v>
      </c>
      <c r="F359" s="121"/>
      <c r="G359" s="121"/>
    </row>
    <row r="360" spans="1:7" s="101" customFormat="1" ht="15.75" x14ac:dyDescent="0.25">
      <c r="A360" s="105" t="s">
        <v>6</v>
      </c>
      <c r="B360" s="117" t="s">
        <v>51</v>
      </c>
      <c r="C360" s="104"/>
      <c r="D360" s="121">
        <f>SUM(D361,)</f>
        <v>6000</v>
      </c>
      <c r="E360" s="121">
        <f>SUM(E361,)</f>
        <v>6000</v>
      </c>
      <c r="F360" s="121"/>
      <c r="G360" s="121"/>
    </row>
    <row r="361" spans="1:7" s="101" customFormat="1" ht="31.5" x14ac:dyDescent="0.25">
      <c r="A361" s="105" t="s">
        <v>254</v>
      </c>
      <c r="B361" s="117" t="s">
        <v>253</v>
      </c>
      <c r="C361" s="108"/>
      <c r="D361" s="121">
        <f>SUM(D362,)</f>
        <v>6000</v>
      </c>
      <c r="E361" s="121">
        <f>SUM(E362,)</f>
        <v>6000</v>
      </c>
      <c r="F361" s="121"/>
      <c r="G361" s="121"/>
    </row>
    <row r="362" spans="1:7" s="101" customFormat="1" ht="15.75" x14ac:dyDescent="0.25">
      <c r="A362" s="105" t="s">
        <v>256</v>
      </c>
      <c r="B362" s="117" t="s">
        <v>255</v>
      </c>
      <c r="C362" s="108"/>
      <c r="D362" s="121">
        <f>SUM(D363,D365)</f>
        <v>6000</v>
      </c>
      <c r="E362" s="121">
        <f>SUM(E363,E365)</f>
        <v>6000</v>
      </c>
      <c r="F362" s="121"/>
      <c r="G362" s="121"/>
    </row>
    <row r="363" spans="1:7" s="101" customFormat="1" ht="31.5" x14ac:dyDescent="0.25">
      <c r="A363" s="107" t="s">
        <v>69</v>
      </c>
      <c r="B363" s="117" t="s">
        <v>255</v>
      </c>
      <c r="C363" s="104">
        <v>200</v>
      </c>
      <c r="D363" s="121">
        <f>SUM(D364)</f>
        <v>600</v>
      </c>
      <c r="E363" s="121">
        <f>SUM(E364)</f>
        <v>600</v>
      </c>
      <c r="F363" s="121"/>
      <c r="G363" s="121"/>
    </row>
    <row r="364" spans="1:7" s="101" customFormat="1" ht="31.5" x14ac:dyDescent="0.25">
      <c r="A364" s="107" t="s">
        <v>8</v>
      </c>
      <c r="B364" s="117" t="s">
        <v>255</v>
      </c>
      <c r="C364" s="104">
        <v>240</v>
      </c>
      <c r="D364" s="121">
        <v>600</v>
      </c>
      <c r="E364" s="121">
        <v>600</v>
      </c>
      <c r="F364" s="121"/>
      <c r="G364" s="121"/>
    </row>
    <row r="365" spans="1:7" s="101" customFormat="1" ht="15.75" x14ac:dyDescent="0.25">
      <c r="A365" s="107" t="s">
        <v>7</v>
      </c>
      <c r="B365" s="117" t="s">
        <v>255</v>
      </c>
      <c r="C365" s="108">
        <v>800</v>
      </c>
      <c r="D365" s="121">
        <f>SUM(D366)</f>
        <v>5400</v>
      </c>
      <c r="E365" s="121">
        <f>SUM(E366)</f>
        <v>5400</v>
      </c>
      <c r="F365" s="121"/>
      <c r="G365" s="121"/>
    </row>
    <row r="366" spans="1:7" s="101" customFormat="1" ht="47.25" x14ac:dyDescent="0.25">
      <c r="A366" s="21" t="s">
        <v>68</v>
      </c>
      <c r="B366" s="117" t="s">
        <v>255</v>
      </c>
      <c r="C366" s="104">
        <v>810</v>
      </c>
      <c r="D366" s="121">
        <v>5400</v>
      </c>
      <c r="E366" s="121">
        <v>5400</v>
      </c>
      <c r="F366" s="121"/>
      <c r="G366" s="121"/>
    </row>
    <row r="367" spans="1:7" s="101" customFormat="1" ht="15.75" x14ac:dyDescent="0.25">
      <c r="A367" s="87"/>
      <c r="B367" s="81"/>
      <c r="C367" s="119"/>
      <c r="D367" s="89"/>
      <c r="E367" s="89"/>
      <c r="F367" s="108"/>
      <c r="G367" s="16"/>
    </row>
    <row r="368" spans="1:7" ht="31.5" x14ac:dyDescent="0.25">
      <c r="A368" s="102" t="s">
        <v>257</v>
      </c>
      <c r="B368" s="103" t="s">
        <v>55</v>
      </c>
      <c r="C368" s="94"/>
      <c r="D368" s="122">
        <f>SUM(D369,D377,D382,D387)</f>
        <v>297243.09999999998</v>
      </c>
      <c r="E368" s="122">
        <f>SUM(E369,E377,E382,E387)</f>
        <v>325643.09999999998</v>
      </c>
      <c r="F368" s="67"/>
      <c r="G368" s="67"/>
    </row>
    <row r="369" spans="1:7" ht="15.75" x14ac:dyDescent="0.25">
      <c r="A369" s="105" t="s">
        <v>258</v>
      </c>
      <c r="B369" s="117" t="s">
        <v>57</v>
      </c>
      <c r="C369" s="92"/>
      <c r="D369" s="121">
        <f>SUM(D370,)</f>
        <v>3000</v>
      </c>
      <c r="E369" s="121">
        <f>SUM(E370,)</f>
        <v>11500</v>
      </c>
      <c r="F369" s="74"/>
      <c r="G369" s="74"/>
    </row>
    <row r="370" spans="1:7" ht="31.5" x14ac:dyDescent="0.25">
      <c r="A370" s="105" t="s">
        <v>259</v>
      </c>
      <c r="B370" s="117" t="s">
        <v>260</v>
      </c>
      <c r="C370" s="91"/>
      <c r="D370" s="121">
        <f>SUM(D371,D374,)</f>
        <v>3000</v>
      </c>
      <c r="E370" s="121">
        <f>SUM(E371,E374,)</f>
        <v>11500</v>
      </c>
      <c r="F370" s="74"/>
      <c r="G370" s="74"/>
    </row>
    <row r="371" spans="1:7" ht="31.5" x14ac:dyDescent="0.25">
      <c r="A371" s="105" t="s">
        <v>261</v>
      </c>
      <c r="B371" s="117" t="s">
        <v>262</v>
      </c>
      <c r="C371" s="109"/>
      <c r="D371" s="121">
        <f>SUM(D372,)</f>
        <v>1000</v>
      </c>
      <c r="E371" s="121">
        <f>SUM(E372,)</f>
        <v>2000</v>
      </c>
      <c r="F371" s="74"/>
      <c r="G371" s="74"/>
    </row>
    <row r="372" spans="1:7" ht="31.5" x14ac:dyDescent="0.25">
      <c r="A372" s="107" t="s">
        <v>69</v>
      </c>
      <c r="B372" s="117" t="s">
        <v>262</v>
      </c>
      <c r="C372" s="108">
        <v>200</v>
      </c>
      <c r="D372" s="121">
        <f>SUM(D373)</f>
        <v>1000</v>
      </c>
      <c r="E372" s="121">
        <f>SUM(E373)</f>
        <v>2000</v>
      </c>
      <c r="F372" s="74"/>
      <c r="G372" s="74"/>
    </row>
    <row r="373" spans="1:7" ht="31.5" x14ac:dyDescent="0.25">
      <c r="A373" s="107" t="s">
        <v>8</v>
      </c>
      <c r="B373" s="117" t="s">
        <v>262</v>
      </c>
      <c r="C373" s="108">
        <v>240</v>
      </c>
      <c r="D373" s="121">
        <v>1000</v>
      </c>
      <c r="E373" s="121">
        <v>2000</v>
      </c>
      <c r="F373" s="74"/>
      <c r="G373" s="74"/>
    </row>
    <row r="374" spans="1:7" s="101" customFormat="1" ht="15.75" x14ac:dyDescent="0.25">
      <c r="A374" s="105" t="s">
        <v>263</v>
      </c>
      <c r="B374" s="117" t="s">
        <v>264</v>
      </c>
      <c r="C374" s="109"/>
      <c r="D374" s="121">
        <f>SUM(D375,)</f>
        <v>2000</v>
      </c>
      <c r="E374" s="121">
        <f>SUM(E375,)</f>
        <v>9500</v>
      </c>
      <c r="F374" s="121"/>
      <c r="G374" s="121"/>
    </row>
    <row r="375" spans="1:7" s="101" customFormat="1" ht="31.5" x14ac:dyDescent="0.25">
      <c r="A375" s="107" t="s">
        <v>69</v>
      </c>
      <c r="B375" s="117" t="s">
        <v>264</v>
      </c>
      <c r="C375" s="108">
        <v>200</v>
      </c>
      <c r="D375" s="121">
        <f>SUM(D376)</f>
        <v>2000</v>
      </c>
      <c r="E375" s="121">
        <f>SUM(E376)</f>
        <v>9500</v>
      </c>
      <c r="F375" s="121"/>
      <c r="G375" s="121"/>
    </row>
    <row r="376" spans="1:7" s="101" customFormat="1" ht="31.5" x14ac:dyDescent="0.25">
      <c r="A376" s="107" t="s">
        <v>8</v>
      </c>
      <c r="B376" s="117" t="s">
        <v>264</v>
      </c>
      <c r="C376" s="108">
        <v>240</v>
      </c>
      <c r="D376" s="121">
        <v>2000</v>
      </c>
      <c r="E376" s="121">
        <v>9500</v>
      </c>
      <c r="F376" s="121"/>
      <c r="G376" s="121"/>
    </row>
    <row r="377" spans="1:7" s="101" customFormat="1" ht="31.5" x14ac:dyDescent="0.25">
      <c r="A377" s="105" t="s">
        <v>265</v>
      </c>
      <c r="B377" s="117" t="s">
        <v>266</v>
      </c>
      <c r="C377" s="112"/>
      <c r="D377" s="121">
        <f t="shared" ref="D377:E380" si="25">SUM(D378)</f>
        <v>550</v>
      </c>
      <c r="E377" s="121">
        <f t="shared" si="25"/>
        <v>550</v>
      </c>
      <c r="F377" s="121"/>
      <c r="G377" s="121"/>
    </row>
    <row r="378" spans="1:7" s="101" customFormat="1" ht="31.5" x14ac:dyDescent="0.25">
      <c r="A378" s="44" t="s">
        <v>268</v>
      </c>
      <c r="B378" s="117" t="s">
        <v>267</v>
      </c>
      <c r="C378" s="112"/>
      <c r="D378" s="121">
        <f t="shared" si="25"/>
        <v>550</v>
      </c>
      <c r="E378" s="121">
        <f t="shared" si="25"/>
        <v>550</v>
      </c>
      <c r="F378" s="121"/>
      <c r="G378" s="121"/>
    </row>
    <row r="379" spans="1:7" s="101" customFormat="1" ht="94.5" x14ac:dyDescent="0.25">
      <c r="A379" s="105" t="s">
        <v>269</v>
      </c>
      <c r="B379" s="117" t="s">
        <v>270</v>
      </c>
      <c r="C379" s="120"/>
      <c r="D379" s="121">
        <f t="shared" si="25"/>
        <v>550</v>
      </c>
      <c r="E379" s="121">
        <f t="shared" si="25"/>
        <v>550</v>
      </c>
      <c r="F379" s="121"/>
      <c r="G379" s="121"/>
    </row>
    <row r="380" spans="1:7" s="101" customFormat="1" ht="31.5" x14ac:dyDescent="0.25">
      <c r="A380" s="107" t="s">
        <v>69</v>
      </c>
      <c r="B380" s="117" t="s">
        <v>270</v>
      </c>
      <c r="C380" s="108">
        <v>200</v>
      </c>
      <c r="D380" s="121">
        <f t="shared" si="25"/>
        <v>550</v>
      </c>
      <c r="E380" s="121">
        <f t="shared" si="25"/>
        <v>550</v>
      </c>
      <c r="F380" s="121"/>
      <c r="G380" s="121"/>
    </row>
    <row r="381" spans="1:7" s="101" customFormat="1" ht="31.5" x14ac:dyDescent="0.25">
      <c r="A381" s="107" t="s">
        <v>8</v>
      </c>
      <c r="B381" s="117" t="s">
        <v>270</v>
      </c>
      <c r="C381" s="108">
        <v>240</v>
      </c>
      <c r="D381" s="121">
        <v>550</v>
      </c>
      <c r="E381" s="121">
        <v>550</v>
      </c>
      <c r="F381" s="121"/>
      <c r="G381" s="121"/>
    </row>
    <row r="382" spans="1:7" s="101" customFormat="1" ht="15.75" x14ac:dyDescent="0.25">
      <c r="A382" s="105" t="s">
        <v>271</v>
      </c>
      <c r="B382" s="117" t="s">
        <v>272</v>
      </c>
      <c r="C382" s="4"/>
      <c r="D382" s="121">
        <f t="shared" ref="D382:E385" si="26">SUM(D383)</f>
        <v>1700</v>
      </c>
      <c r="E382" s="121">
        <f t="shared" si="26"/>
        <v>2700</v>
      </c>
      <c r="F382" s="121"/>
      <c r="G382" s="121"/>
    </row>
    <row r="383" spans="1:7" s="101" customFormat="1" ht="15.75" x14ac:dyDescent="0.25">
      <c r="A383" s="105" t="s">
        <v>273</v>
      </c>
      <c r="B383" s="117" t="s">
        <v>274</v>
      </c>
      <c r="C383" s="4"/>
      <c r="D383" s="121">
        <f t="shared" si="26"/>
        <v>1700</v>
      </c>
      <c r="E383" s="121">
        <f t="shared" si="26"/>
        <v>2700</v>
      </c>
      <c r="F383" s="121"/>
      <c r="G383" s="121"/>
    </row>
    <row r="384" spans="1:7" s="101" customFormat="1" ht="15.75" x14ac:dyDescent="0.25">
      <c r="A384" s="125" t="s">
        <v>41</v>
      </c>
      <c r="B384" s="117" t="s">
        <v>275</v>
      </c>
      <c r="C384" s="4"/>
      <c r="D384" s="121">
        <f t="shared" si="26"/>
        <v>1700</v>
      </c>
      <c r="E384" s="121">
        <f t="shared" si="26"/>
        <v>2700</v>
      </c>
      <c r="F384" s="121"/>
      <c r="G384" s="121"/>
    </row>
    <row r="385" spans="1:7" s="101" customFormat="1" ht="15.75" x14ac:dyDescent="0.25">
      <c r="A385" s="125" t="s">
        <v>40</v>
      </c>
      <c r="B385" s="117" t="s">
        <v>275</v>
      </c>
      <c r="C385" s="4">
        <v>700</v>
      </c>
      <c r="D385" s="121">
        <f t="shared" si="26"/>
        <v>1700</v>
      </c>
      <c r="E385" s="121">
        <f t="shared" si="26"/>
        <v>2700</v>
      </c>
      <c r="F385" s="121"/>
      <c r="G385" s="121"/>
    </row>
    <row r="386" spans="1:7" s="101" customFormat="1" ht="15.75" x14ac:dyDescent="0.25">
      <c r="A386" s="125" t="s">
        <v>41</v>
      </c>
      <c r="B386" s="117" t="s">
        <v>275</v>
      </c>
      <c r="C386" s="4">
        <v>730</v>
      </c>
      <c r="D386" s="123">
        <v>1700</v>
      </c>
      <c r="E386" s="123">
        <v>2700</v>
      </c>
      <c r="F386" s="123"/>
      <c r="G386" s="123"/>
    </row>
    <row r="387" spans="1:7" ht="15.75" x14ac:dyDescent="0.25">
      <c r="A387" s="105" t="s">
        <v>61</v>
      </c>
      <c r="B387" s="117" t="s">
        <v>276</v>
      </c>
      <c r="C387" s="85"/>
      <c r="D387" s="121">
        <f>SUM(D388)</f>
        <v>291993.09999999998</v>
      </c>
      <c r="E387" s="121">
        <f>SUM(E388)</f>
        <v>310893.09999999998</v>
      </c>
      <c r="F387" s="74"/>
      <c r="G387" s="74"/>
    </row>
    <row r="388" spans="1:7" ht="31.5" x14ac:dyDescent="0.25">
      <c r="A388" s="105" t="s">
        <v>114</v>
      </c>
      <c r="B388" s="117" t="s">
        <v>277</v>
      </c>
      <c r="C388" s="85"/>
      <c r="D388" s="121">
        <f>SUM(D389,D397,D402,D406,D413,)</f>
        <v>291993.09999999998</v>
      </c>
      <c r="E388" s="121">
        <f>SUM(E389,E397,E402,E406,E413,)</f>
        <v>310893.09999999998</v>
      </c>
      <c r="F388" s="74"/>
      <c r="G388" s="74"/>
    </row>
    <row r="389" spans="1:7" s="101" customFormat="1" ht="15.75" x14ac:dyDescent="0.25">
      <c r="A389" s="105" t="s">
        <v>22</v>
      </c>
      <c r="B389" s="117" t="s">
        <v>278</v>
      </c>
      <c r="C389" s="120"/>
      <c r="D389" s="121">
        <f>SUM(D390,D392,D394)</f>
        <v>141618.65</v>
      </c>
      <c r="E389" s="121">
        <f>SUM(E390,E392,E394)</f>
        <v>157018.65</v>
      </c>
      <c r="F389" s="121"/>
      <c r="G389" s="121"/>
    </row>
    <row r="390" spans="1:7" s="101" customFormat="1" ht="47.25" x14ac:dyDescent="0.25">
      <c r="A390" s="107" t="s">
        <v>17</v>
      </c>
      <c r="B390" s="117" t="s">
        <v>278</v>
      </c>
      <c r="C390" s="108">
        <v>100</v>
      </c>
      <c r="D390" s="121">
        <f>SUM(D391)</f>
        <v>130830.31</v>
      </c>
      <c r="E390" s="121">
        <f>SUM(E391)</f>
        <v>130830.31</v>
      </c>
      <c r="F390" s="121"/>
      <c r="G390" s="121"/>
    </row>
    <row r="391" spans="1:7" s="101" customFormat="1" ht="15.75" x14ac:dyDescent="0.25">
      <c r="A391" s="107" t="s">
        <v>23</v>
      </c>
      <c r="B391" s="117" t="s">
        <v>278</v>
      </c>
      <c r="C391" s="108">
        <v>120</v>
      </c>
      <c r="D391" s="123">
        <v>130830.31</v>
      </c>
      <c r="E391" s="123">
        <v>130830.31</v>
      </c>
      <c r="F391" s="121"/>
      <c r="G391" s="121"/>
    </row>
    <row r="392" spans="1:7" s="101" customFormat="1" ht="31.5" x14ac:dyDescent="0.25">
      <c r="A392" s="107" t="s">
        <v>69</v>
      </c>
      <c r="B392" s="117" t="s">
        <v>278</v>
      </c>
      <c r="C392" s="108">
        <v>200</v>
      </c>
      <c r="D392" s="121">
        <f>SUM(D393)</f>
        <v>10102.34</v>
      </c>
      <c r="E392" s="121">
        <f>SUM(E393)</f>
        <v>23932.34</v>
      </c>
      <c r="F392" s="121"/>
      <c r="G392" s="121"/>
    </row>
    <row r="393" spans="1:7" s="101" customFormat="1" ht="31.5" x14ac:dyDescent="0.25">
      <c r="A393" s="107" t="s">
        <v>8</v>
      </c>
      <c r="B393" s="117" t="s">
        <v>278</v>
      </c>
      <c r="C393" s="108">
        <v>240</v>
      </c>
      <c r="D393" s="121">
        <v>10102.34</v>
      </c>
      <c r="E393" s="121">
        <v>23932.34</v>
      </c>
      <c r="F393" s="121"/>
      <c r="G393" s="121"/>
    </row>
    <row r="394" spans="1:7" s="101" customFormat="1" ht="15.75" x14ac:dyDescent="0.25">
      <c r="A394" s="107" t="s">
        <v>7</v>
      </c>
      <c r="B394" s="117" t="s">
        <v>278</v>
      </c>
      <c r="C394" s="108">
        <v>800</v>
      </c>
      <c r="D394" s="121">
        <f>SUM(D395,D396)</f>
        <v>686</v>
      </c>
      <c r="E394" s="121">
        <f>SUM(E395,E396)</f>
        <v>2256</v>
      </c>
      <c r="F394" s="121"/>
      <c r="G394" s="121"/>
    </row>
    <row r="395" spans="1:7" s="101" customFormat="1" ht="15.75" x14ac:dyDescent="0.25">
      <c r="A395" s="147" t="s">
        <v>419</v>
      </c>
      <c r="B395" s="117" t="s">
        <v>278</v>
      </c>
      <c r="C395" s="108">
        <v>830</v>
      </c>
      <c r="D395" s="121">
        <v>30</v>
      </c>
      <c r="E395" s="121">
        <v>30</v>
      </c>
      <c r="F395" s="121"/>
      <c r="G395" s="121"/>
    </row>
    <row r="396" spans="1:7" s="101" customFormat="1" ht="15.75" x14ac:dyDescent="0.25">
      <c r="A396" s="107" t="s">
        <v>19</v>
      </c>
      <c r="B396" s="117" t="s">
        <v>278</v>
      </c>
      <c r="C396" s="108">
        <v>850</v>
      </c>
      <c r="D396" s="121">
        <v>656</v>
      </c>
      <c r="E396" s="121">
        <v>2226</v>
      </c>
      <c r="F396" s="121"/>
      <c r="G396" s="121"/>
    </row>
    <row r="397" spans="1:7" s="101" customFormat="1" ht="15.75" x14ac:dyDescent="0.25">
      <c r="A397" s="105" t="s">
        <v>280</v>
      </c>
      <c r="B397" s="117" t="s">
        <v>279</v>
      </c>
      <c r="C397" s="120"/>
      <c r="D397" s="121">
        <f>SUM(D398,D400,)</f>
        <v>18721.689999999999</v>
      </c>
      <c r="E397" s="121">
        <f>SUM(E398,E400,)</f>
        <v>19721.689999999999</v>
      </c>
      <c r="F397" s="121"/>
      <c r="G397" s="121"/>
    </row>
    <row r="398" spans="1:7" s="101" customFormat="1" ht="47.25" x14ac:dyDescent="0.25">
      <c r="A398" s="107" t="s">
        <v>17</v>
      </c>
      <c r="B398" s="117" t="s">
        <v>279</v>
      </c>
      <c r="C398" s="108">
        <v>100</v>
      </c>
      <c r="D398" s="121">
        <f>SUM(D399)</f>
        <v>16527.05</v>
      </c>
      <c r="E398" s="121">
        <f>SUM(E399)</f>
        <v>16527.05</v>
      </c>
      <c r="F398" s="121"/>
      <c r="G398" s="121"/>
    </row>
    <row r="399" spans="1:7" s="101" customFormat="1" ht="15.75" x14ac:dyDescent="0.25">
      <c r="A399" s="107" t="s">
        <v>23</v>
      </c>
      <c r="B399" s="117" t="s">
        <v>279</v>
      </c>
      <c r="C399" s="108">
        <v>120</v>
      </c>
      <c r="D399" s="71">
        <v>16527.05</v>
      </c>
      <c r="E399" s="71">
        <v>16527.05</v>
      </c>
      <c r="F399" s="121"/>
      <c r="G399" s="121"/>
    </row>
    <row r="400" spans="1:7" s="101" customFormat="1" ht="31.5" x14ac:dyDescent="0.25">
      <c r="A400" s="107" t="s">
        <v>69</v>
      </c>
      <c r="B400" s="117" t="s">
        <v>279</v>
      </c>
      <c r="C400" s="108">
        <v>200</v>
      </c>
      <c r="D400" s="123">
        <f>SUM(D401)</f>
        <v>2194.64</v>
      </c>
      <c r="E400" s="123">
        <f>SUM(E401)</f>
        <v>3194.64</v>
      </c>
      <c r="F400" s="121"/>
      <c r="G400" s="121"/>
    </row>
    <row r="401" spans="1:7" s="101" customFormat="1" ht="31.5" x14ac:dyDescent="0.25">
      <c r="A401" s="107" t="s">
        <v>8</v>
      </c>
      <c r="B401" s="117" t="s">
        <v>279</v>
      </c>
      <c r="C401" s="108">
        <v>240</v>
      </c>
      <c r="D401" s="123">
        <v>2194.64</v>
      </c>
      <c r="E401" s="123">
        <v>3194.64</v>
      </c>
      <c r="F401" s="121"/>
      <c r="G401" s="121"/>
    </row>
    <row r="402" spans="1:7" s="101" customFormat="1" ht="15.75" x14ac:dyDescent="0.25">
      <c r="A402" s="105" t="s">
        <v>281</v>
      </c>
      <c r="B402" s="117" t="s">
        <v>282</v>
      </c>
      <c r="C402" s="108"/>
      <c r="D402" s="121">
        <f>SUM(D403)</f>
        <v>467</v>
      </c>
      <c r="E402" s="121">
        <f>SUM(E403)</f>
        <v>467</v>
      </c>
      <c r="F402" s="121"/>
      <c r="G402" s="121"/>
    </row>
    <row r="403" spans="1:7" s="101" customFormat="1" ht="15.75" x14ac:dyDescent="0.25">
      <c r="A403" s="107" t="s">
        <v>7</v>
      </c>
      <c r="B403" s="117" t="s">
        <v>282</v>
      </c>
      <c r="C403" s="108">
        <v>800</v>
      </c>
      <c r="D403" s="121">
        <f>SUM(D404,D405)</f>
        <v>467</v>
      </c>
      <c r="E403" s="121">
        <f>SUM(E404,E405)</f>
        <v>467</v>
      </c>
      <c r="F403" s="121"/>
      <c r="G403" s="121"/>
    </row>
    <row r="404" spans="1:7" s="101" customFormat="1" ht="15.75" x14ac:dyDescent="0.25">
      <c r="A404" s="107" t="s">
        <v>19</v>
      </c>
      <c r="B404" s="117" t="s">
        <v>282</v>
      </c>
      <c r="C404" s="108">
        <v>850</v>
      </c>
      <c r="D404" s="123">
        <v>371</v>
      </c>
      <c r="E404" s="123">
        <v>371</v>
      </c>
      <c r="F404" s="123"/>
      <c r="G404" s="123"/>
    </row>
    <row r="405" spans="1:7" s="101" customFormat="1" ht="31.5" x14ac:dyDescent="0.25">
      <c r="A405" s="107" t="s">
        <v>33</v>
      </c>
      <c r="B405" s="117" t="s">
        <v>282</v>
      </c>
      <c r="C405" s="108">
        <v>860</v>
      </c>
      <c r="D405" s="123">
        <v>96</v>
      </c>
      <c r="E405" s="123">
        <v>96</v>
      </c>
      <c r="F405" s="123"/>
      <c r="G405" s="123"/>
    </row>
    <row r="406" spans="1:7" s="101" customFormat="1" ht="31.5" x14ac:dyDescent="0.25">
      <c r="A406" s="118" t="s">
        <v>283</v>
      </c>
      <c r="B406" s="117" t="s">
        <v>284</v>
      </c>
      <c r="C406" s="108"/>
      <c r="D406" s="121">
        <f>SUM(D407,D409,D411)</f>
        <v>67891.7</v>
      </c>
      <c r="E406" s="121">
        <f>SUM(E407,E409,E411)</f>
        <v>70391.7</v>
      </c>
      <c r="F406" s="121"/>
      <c r="G406" s="121"/>
    </row>
    <row r="407" spans="1:7" s="101" customFormat="1" ht="47.25" x14ac:dyDescent="0.25">
      <c r="A407" s="107" t="s">
        <v>17</v>
      </c>
      <c r="B407" s="117" t="s">
        <v>284</v>
      </c>
      <c r="C407" s="108">
        <v>100</v>
      </c>
      <c r="D407" s="121">
        <f>SUM(D408)</f>
        <v>67215.399999999994</v>
      </c>
      <c r="E407" s="121">
        <f>SUM(E408)</f>
        <v>67215.399999999994</v>
      </c>
      <c r="F407" s="121"/>
      <c r="G407" s="121"/>
    </row>
    <row r="408" spans="1:7" s="101" customFormat="1" ht="15.75" x14ac:dyDescent="0.25">
      <c r="A408" s="107" t="s">
        <v>18</v>
      </c>
      <c r="B408" s="117" t="s">
        <v>284</v>
      </c>
      <c r="C408" s="108">
        <v>110</v>
      </c>
      <c r="D408" s="121">
        <v>67215.399999999994</v>
      </c>
      <c r="E408" s="121">
        <v>67215.399999999994</v>
      </c>
      <c r="F408" s="121"/>
      <c r="G408" s="121"/>
    </row>
    <row r="409" spans="1:7" s="101" customFormat="1" ht="31.5" x14ac:dyDescent="0.25">
      <c r="A409" s="107" t="s">
        <v>69</v>
      </c>
      <c r="B409" s="117" t="s">
        <v>284</v>
      </c>
      <c r="C409" s="108">
        <v>200</v>
      </c>
      <c r="D409" s="121">
        <f>SUM(D410)</f>
        <v>676.3</v>
      </c>
      <c r="E409" s="121">
        <f>SUM(E410)</f>
        <v>3155.3</v>
      </c>
      <c r="F409" s="121"/>
      <c r="G409" s="121"/>
    </row>
    <row r="410" spans="1:7" s="101" customFormat="1" ht="31.5" x14ac:dyDescent="0.25">
      <c r="A410" s="107" t="s">
        <v>8</v>
      </c>
      <c r="B410" s="117" t="s">
        <v>284</v>
      </c>
      <c r="C410" s="108">
        <v>240</v>
      </c>
      <c r="D410" s="121">
        <v>676.3</v>
      </c>
      <c r="E410" s="121">
        <v>3155.3</v>
      </c>
      <c r="F410" s="121"/>
      <c r="G410" s="121"/>
    </row>
    <row r="411" spans="1:7" s="101" customFormat="1" ht="15.75" x14ac:dyDescent="0.25">
      <c r="A411" s="107" t="s">
        <v>7</v>
      </c>
      <c r="B411" s="117" t="s">
        <v>284</v>
      </c>
      <c r="C411" s="108">
        <v>800</v>
      </c>
      <c r="D411" s="121"/>
      <c r="E411" s="121">
        <f>SUM(E412)</f>
        <v>21</v>
      </c>
      <c r="F411" s="108"/>
      <c r="G411" s="121"/>
    </row>
    <row r="412" spans="1:7" s="101" customFormat="1" ht="15.75" x14ac:dyDescent="0.25">
      <c r="A412" s="107" t="s">
        <v>19</v>
      </c>
      <c r="B412" s="117" t="s">
        <v>284</v>
      </c>
      <c r="C412" s="108">
        <v>850</v>
      </c>
      <c r="D412" s="123"/>
      <c r="E412" s="123">
        <v>21</v>
      </c>
      <c r="F412" s="108"/>
      <c r="G412" s="121"/>
    </row>
    <row r="413" spans="1:7" ht="31.5" x14ac:dyDescent="0.25">
      <c r="A413" s="118" t="s">
        <v>285</v>
      </c>
      <c r="B413" s="117" t="s">
        <v>286</v>
      </c>
      <c r="C413" s="104"/>
      <c r="D413" s="121">
        <f>SUM(D414,D416,D418,)</f>
        <v>63294.060000000005</v>
      </c>
      <c r="E413" s="121">
        <f>SUM(E414,E416,E418,)</f>
        <v>63294.060000000005</v>
      </c>
      <c r="F413" s="74"/>
      <c r="G413" s="74"/>
    </row>
    <row r="414" spans="1:7" ht="47.25" x14ac:dyDescent="0.25">
      <c r="A414" s="107" t="s">
        <v>17</v>
      </c>
      <c r="B414" s="117" t="s">
        <v>286</v>
      </c>
      <c r="C414" s="108">
        <v>100</v>
      </c>
      <c r="D414" s="121">
        <f>SUM(D415)</f>
        <v>13246.01</v>
      </c>
      <c r="E414" s="121">
        <f>SUM(E415)</f>
        <v>13246.01</v>
      </c>
      <c r="F414" s="74"/>
      <c r="G414" s="74"/>
    </row>
    <row r="415" spans="1:7" ht="15.75" x14ac:dyDescent="0.25">
      <c r="A415" s="107" t="s">
        <v>18</v>
      </c>
      <c r="B415" s="117" t="s">
        <v>286</v>
      </c>
      <c r="C415" s="108">
        <v>110</v>
      </c>
      <c r="D415" s="121">
        <v>13246.01</v>
      </c>
      <c r="E415" s="121">
        <v>13246.01</v>
      </c>
      <c r="F415" s="74"/>
      <c r="G415" s="74"/>
    </row>
    <row r="416" spans="1:7" ht="31.5" x14ac:dyDescent="0.25">
      <c r="A416" s="107" t="s">
        <v>69</v>
      </c>
      <c r="B416" s="117" t="s">
        <v>286</v>
      </c>
      <c r="C416" s="108">
        <v>200</v>
      </c>
      <c r="D416" s="121">
        <f>SUM(D417)</f>
        <v>462.5</v>
      </c>
      <c r="E416" s="121">
        <f>SUM(E417)</f>
        <v>462.5</v>
      </c>
      <c r="F416" s="74"/>
      <c r="G416" s="74"/>
    </row>
    <row r="417" spans="1:7" ht="31.5" x14ac:dyDescent="0.25">
      <c r="A417" s="107" t="s">
        <v>8</v>
      </c>
      <c r="B417" s="117" t="s">
        <v>286</v>
      </c>
      <c r="C417" s="108">
        <v>240</v>
      </c>
      <c r="D417" s="121">
        <v>462.5</v>
      </c>
      <c r="E417" s="121">
        <v>462.5</v>
      </c>
      <c r="F417" s="74"/>
      <c r="G417" s="74"/>
    </row>
    <row r="418" spans="1:7" s="101" customFormat="1" ht="31.5" x14ac:dyDescent="0.25">
      <c r="A418" s="110" t="s">
        <v>10</v>
      </c>
      <c r="B418" s="117" t="s">
        <v>286</v>
      </c>
      <c r="C418" s="114">
        <v>600</v>
      </c>
      <c r="D418" s="121">
        <f>SUM(D419)</f>
        <v>49585.55</v>
      </c>
      <c r="E418" s="121">
        <f>SUM(E419)</f>
        <v>49585.55</v>
      </c>
      <c r="F418" s="121"/>
      <c r="G418" s="121"/>
    </row>
    <row r="419" spans="1:7" s="101" customFormat="1" ht="15.75" x14ac:dyDescent="0.25">
      <c r="A419" s="110" t="s">
        <v>21</v>
      </c>
      <c r="B419" s="117" t="s">
        <v>286</v>
      </c>
      <c r="C419" s="104">
        <v>610</v>
      </c>
      <c r="D419" s="121">
        <v>49585.55</v>
      </c>
      <c r="E419" s="121">
        <v>49585.55</v>
      </c>
      <c r="F419" s="121"/>
      <c r="G419" s="121"/>
    </row>
    <row r="420" spans="1:7" s="101" customFormat="1" ht="15.75" x14ac:dyDescent="0.25">
      <c r="A420" s="107"/>
      <c r="B420" s="117"/>
      <c r="C420" s="108"/>
      <c r="D420" s="123"/>
      <c r="E420" s="123"/>
      <c r="F420" s="108"/>
      <c r="G420" s="123"/>
    </row>
    <row r="421" spans="1:7" s="101" customFormat="1" ht="47.25" x14ac:dyDescent="0.25">
      <c r="A421" s="102" t="s">
        <v>287</v>
      </c>
      <c r="B421" s="103" t="s">
        <v>73</v>
      </c>
      <c r="C421" s="90"/>
      <c r="D421" s="122">
        <f>SUM(D422,D431,D439)</f>
        <v>31413.61</v>
      </c>
      <c r="E421" s="122">
        <f>SUM(E422,E431,E439)</f>
        <v>48502.61</v>
      </c>
      <c r="F421" s="121"/>
      <c r="G421" s="121"/>
    </row>
    <row r="422" spans="1:7" s="101" customFormat="1" ht="47.25" x14ac:dyDescent="0.25">
      <c r="A422" s="105" t="s">
        <v>288</v>
      </c>
      <c r="B422" s="117" t="s">
        <v>293</v>
      </c>
      <c r="C422" s="90"/>
      <c r="D422" s="121">
        <f>SUM(D423,D427)</f>
        <v>9615.83</v>
      </c>
      <c r="E422" s="121">
        <f>SUM(E423,E427)</f>
        <v>25615.829999999998</v>
      </c>
      <c r="F422" s="121"/>
      <c r="G422" s="121"/>
    </row>
    <row r="423" spans="1:7" s="101" customFormat="1" ht="31.5" x14ac:dyDescent="0.25">
      <c r="A423" s="105" t="s">
        <v>289</v>
      </c>
      <c r="B423" s="117" t="s">
        <v>290</v>
      </c>
      <c r="C423" s="119"/>
      <c r="D423" s="121">
        <f>SUM(D424)</f>
        <v>8052.82</v>
      </c>
      <c r="E423" s="121">
        <f>SUM(E424)</f>
        <v>24052.82</v>
      </c>
      <c r="F423" s="121"/>
      <c r="G423" s="121"/>
    </row>
    <row r="424" spans="1:7" s="101" customFormat="1" ht="110.25" x14ac:dyDescent="0.25">
      <c r="A424" s="105" t="s">
        <v>291</v>
      </c>
      <c r="B424" s="117" t="s">
        <v>292</v>
      </c>
      <c r="C424" s="108"/>
      <c r="D424" s="121">
        <f t="shared" ref="D424:E424" si="27">SUM(D425)</f>
        <v>8052.82</v>
      </c>
      <c r="E424" s="121">
        <f t="shared" si="27"/>
        <v>24052.82</v>
      </c>
      <c r="F424" s="121"/>
      <c r="G424" s="121"/>
    </row>
    <row r="425" spans="1:7" s="101" customFormat="1" ht="31.5" x14ac:dyDescent="0.25">
      <c r="A425" s="107" t="s">
        <v>69</v>
      </c>
      <c r="B425" s="117" t="s">
        <v>292</v>
      </c>
      <c r="C425" s="108">
        <v>200</v>
      </c>
      <c r="D425" s="121">
        <f>SUM(D426)</f>
        <v>8052.82</v>
      </c>
      <c r="E425" s="121">
        <f>SUM(E426)</f>
        <v>24052.82</v>
      </c>
      <c r="F425" s="121"/>
      <c r="G425" s="121"/>
    </row>
    <row r="426" spans="1:7" s="101" customFormat="1" ht="31.5" x14ac:dyDescent="0.25">
      <c r="A426" s="107" t="s">
        <v>8</v>
      </c>
      <c r="B426" s="117" t="s">
        <v>292</v>
      </c>
      <c r="C426" s="108">
        <v>240</v>
      </c>
      <c r="D426" s="121">
        <v>8052.82</v>
      </c>
      <c r="E426" s="121">
        <v>24052.82</v>
      </c>
      <c r="F426" s="121"/>
      <c r="G426" s="121"/>
    </row>
    <row r="427" spans="1:7" s="101" customFormat="1" ht="31.5" x14ac:dyDescent="0.25">
      <c r="A427" s="107" t="s">
        <v>295</v>
      </c>
      <c r="B427" s="117" t="s">
        <v>294</v>
      </c>
      <c r="C427" s="108"/>
      <c r="D427" s="121">
        <f t="shared" ref="D427:E428" si="28">SUM(D428)</f>
        <v>1563.01</v>
      </c>
      <c r="E427" s="121">
        <f t="shared" si="28"/>
        <v>1563.01</v>
      </c>
      <c r="F427" s="121"/>
      <c r="G427" s="121"/>
    </row>
    <row r="428" spans="1:7" s="101" customFormat="1" ht="47.25" x14ac:dyDescent="0.25">
      <c r="A428" s="107" t="s">
        <v>296</v>
      </c>
      <c r="B428" s="117" t="s">
        <v>297</v>
      </c>
      <c r="C428" s="108"/>
      <c r="D428" s="121">
        <f t="shared" si="28"/>
        <v>1563.01</v>
      </c>
      <c r="E428" s="121">
        <f t="shared" si="28"/>
        <v>1563.01</v>
      </c>
      <c r="F428" s="121"/>
      <c r="G428" s="121"/>
    </row>
    <row r="429" spans="1:7" s="101" customFormat="1" ht="31.5" x14ac:dyDescent="0.25">
      <c r="A429" s="107" t="s">
        <v>69</v>
      </c>
      <c r="B429" s="117" t="s">
        <v>297</v>
      </c>
      <c r="C429" s="108">
        <v>200</v>
      </c>
      <c r="D429" s="121">
        <f>SUM(D430)</f>
        <v>1563.01</v>
      </c>
      <c r="E429" s="121">
        <f>SUM(E430)</f>
        <v>1563.01</v>
      </c>
      <c r="F429" s="121"/>
      <c r="G429" s="121"/>
    </row>
    <row r="430" spans="1:7" s="101" customFormat="1" ht="31.5" x14ac:dyDescent="0.25">
      <c r="A430" s="107" t="s">
        <v>8</v>
      </c>
      <c r="B430" s="117" t="s">
        <v>297</v>
      </c>
      <c r="C430" s="108">
        <v>240</v>
      </c>
      <c r="D430" s="121">
        <v>1563.01</v>
      </c>
      <c r="E430" s="121">
        <v>1563.01</v>
      </c>
      <c r="F430" s="121"/>
      <c r="G430" s="121"/>
    </row>
    <row r="431" spans="1:7" s="101" customFormat="1" ht="15.75" x14ac:dyDescent="0.25">
      <c r="A431" s="105" t="s">
        <v>299</v>
      </c>
      <c r="B431" s="117" t="s">
        <v>298</v>
      </c>
      <c r="C431" s="119"/>
      <c r="D431" s="123">
        <f>SUM(D432)</f>
        <v>14893.78</v>
      </c>
      <c r="E431" s="123">
        <f>SUM(E432)</f>
        <v>14893.78</v>
      </c>
      <c r="F431" s="108"/>
      <c r="G431" s="123"/>
    </row>
    <row r="432" spans="1:7" s="101" customFormat="1" ht="63" x14ac:dyDescent="0.25">
      <c r="A432" s="105" t="s">
        <v>301</v>
      </c>
      <c r="B432" s="117" t="s">
        <v>300</v>
      </c>
      <c r="C432" s="108"/>
      <c r="D432" s="121">
        <f>SUM(D433,D436)</f>
        <v>14893.78</v>
      </c>
      <c r="E432" s="121">
        <f>SUM(E433,E436)</f>
        <v>14893.78</v>
      </c>
      <c r="F432" s="108"/>
      <c r="G432" s="123"/>
    </row>
    <row r="433" spans="1:7" s="101" customFormat="1" ht="31.5" x14ac:dyDescent="0.25">
      <c r="A433" s="105" t="s">
        <v>302</v>
      </c>
      <c r="B433" s="117" t="s">
        <v>303</v>
      </c>
      <c r="C433" s="104"/>
      <c r="D433" s="121">
        <f>SUM(D434)</f>
        <v>374</v>
      </c>
      <c r="E433" s="121">
        <f>SUM(E434)</f>
        <v>374</v>
      </c>
      <c r="F433" s="104"/>
      <c r="G433" s="121"/>
    </row>
    <row r="434" spans="1:7" s="101" customFormat="1" ht="31.5" x14ac:dyDescent="0.25">
      <c r="A434" s="105" t="s">
        <v>10</v>
      </c>
      <c r="B434" s="117" t="s">
        <v>303</v>
      </c>
      <c r="C434" s="109">
        <v>600</v>
      </c>
      <c r="D434" s="121">
        <f>SUM(D435)</f>
        <v>374</v>
      </c>
      <c r="E434" s="121">
        <f>SUM(E435)</f>
        <v>374</v>
      </c>
      <c r="F434" s="109"/>
      <c r="G434" s="121"/>
    </row>
    <row r="435" spans="1:7" s="101" customFormat="1" ht="15.75" x14ac:dyDescent="0.25">
      <c r="A435" s="110" t="s">
        <v>21</v>
      </c>
      <c r="B435" s="117" t="s">
        <v>303</v>
      </c>
      <c r="C435" s="115">
        <v>610</v>
      </c>
      <c r="D435" s="123">
        <v>374</v>
      </c>
      <c r="E435" s="123">
        <v>374</v>
      </c>
      <c r="F435" s="115"/>
      <c r="G435" s="121"/>
    </row>
    <row r="436" spans="1:7" s="101" customFormat="1" ht="31.5" x14ac:dyDescent="0.25">
      <c r="A436" s="105" t="s">
        <v>304</v>
      </c>
      <c r="B436" s="117" t="s">
        <v>305</v>
      </c>
      <c r="C436" s="115"/>
      <c r="D436" s="121">
        <f>SUM(D437)</f>
        <v>14519.78</v>
      </c>
      <c r="E436" s="121">
        <f>SUM(E437)</f>
        <v>14519.78</v>
      </c>
      <c r="F436" s="115"/>
      <c r="G436" s="121"/>
    </row>
    <row r="437" spans="1:7" s="101" customFormat="1" ht="31.5" x14ac:dyDescent="0.25">
      <c r="A437" s="32" t="s">
        <v>10</v>
      </c>
      <c r="B437" s="117" t="s">
        <v>305</v>
      </c>
      <c r="C437" s="109">
        <v>600</v>
      </c>
      <c r="D437" s="121">
        <f>SUM(D438)</f>
        <v>14519.78</v>
      </c>
      <c r="E437" s="121">
        <f>SUM(E438)</f>
        <v>14519.78</v>
      </c>
      <c r="F437" s="109"/>
      <c r="G437" s="121"/>
    </row>
    <row r="438" spans="1:7" s="101" customFormat="1" ht="15.75" x14ac:dyDescent="0.25">
      <c r="A438" s="110" t="s">
        <v>21</v>
      </c>
      <c r="B438" s="117" t="s">
        <v>305</v>
      </c>
      <c r="C438" s="115">
        <v>610</v>
      </c>
      <c r="D438" s="123">
        <v>14519.78</v>
      </c>
      <c r="E438" s="123">
        <v>14519.78</v>
      </c>
      <c r="F438" s="115"/>
      <c r="G438" s="121"/>
    </row>
    <row r="439" spans="1:7" s="101" customFormat="1" ht="15.75" x14ac:dyDescent="0.25">
      <c r="A439" s="107" t="s">
        <v>61</v>
      </c>
      <c r="B439" s="117" t="s">
        <v>306</v>
      </c>
      <c r="C439" s="108"/>
      <c r="D439" s="121">
        <f>SUM(D440,D445)</f>
        <v>6904</v>
      </c>
      <c r="E439" s="121">
        <f>SUM(E440,E445)</f>
        <v>7993</v>
      </c>
      <c r="F439" s="121"/>
      <c r="G439" s="121"/>
    </row>
    <row r="440" spans="1:7" s="101" customFormat="1" ht="31.5" x14ac:dyDescent="0.25">
      <c r="A440" s="107" t="s">
        <v>308</v>
      </c>
      <c r="B440" s="117" t="s">
        <v>307</v>
      </c>
      <c r="C440" s="108"/>
      <c r="D440" s="121">
        <f t="shared" ref="D440:E440" si="29">SUM(D441,)</f>
        <v>6903</v>
      </c>
      <c r="E440" s="121">
        <f t="shared" si="29"/>
        <v>7241</v>
      </c>
      <c r="F440" s="121"/>
      <c r="G440" s="121"/>
    </row>
    <row r="441" spans="1:7" s="101" customFormat="1" ht="31.5" x14ac:dyDescent="0.25">
      <c r="A441" s="73" t="s">
        <v>309</v>
      </c>
      <c r="B441" s="117" t="s">
        <v>310</v>
      </c>
      <c r="C441" s="108"/>
      <c r="D441" s="121">
        <f>SUM(D442,)</f>
        <v>6903</v>
      </c>
      <c r="E441" s="121">
        <f>SUM(E442,)</f>
        <v>7241</v>
      </c>
      <c r="F441" s="121"/>
      <c r="G441" s="121"/>
    </row>
    <row r="442" spans="1:7" s="101" customFormat="1" ht="47.25" x14ac:dyDescent="0.25">
      <c r="A442" s="107" t="s">
        <v>17</v>
      </c>
      <c r="B442" s="117" t="s">
        <v>310</v>
      </c>
      <c r="C442" s="108">
        <v>100</v>
      </c>
      <c r="D442" s="121">
        <f t="shared" ref="D442:E442" si="30">SUM(D443)</f>
        <v>6903</v>
      </c>
      <c r="E442" s="121">
        <f t="shared" si="30"/>
        <v>7241</v>
      </c>
      <c r="F442" s="121"/>
      <c r="G442" s="121"/>
    </row>
    <row r="443" spans="1:7" s="101" customFormat="1" ht="15.75" x14ac:dyDescent="0.25">
      <c r="A443" s="107" t="s">
        <v>23</v>
      </c>
      <c r="B443" s="117" t="s">
        <v>310</v>
      </c>
      <c r="C443" s="108">
        <v>120</v>
      </c>
      <c r="D443" s="121">
        <v>6903</v>
      </c>
      <c r="E443" s="121">
        <v>7241</v>
      </c>
      <c r="F443" s="121"/>
      <c r="G443" s="121"/>
    </row>
    <row r="444" spans="1:7" s="101" customFormat="1" ht="15.75" x14ac:dyDescent="0.25">
      <c r="A444" s="21" t="s">
        <v>47</v>
      </c>
      <c r="B444" s="117" t="s">
        <v>310</v>
      </c>
      <c r="C444" s="108">
        <v>120</v>
      </c>
      <c r="D444" s="121">
        <v>6903</v>
      </c>
      <c r="E444" s="121">
        <v>7241</v>
      </c>
      <c r="F444" s="121"/>
      <c r="G444" s="121"/>
    </row>
    <row r="445" spans="1:7" s="101" customFormat="1" ht="31.5" x14ac:dyDescent="0.25">
      <c r="A445" s="21" t="s">
        <v>312</v>
      </c>
      <c r="B445" s="117" t="s">
        <v>311</v>
      </c>
      <c r="C445" s="108"/>
      <c r="D445" s="121">
        <f t="shared" ref="D445:E446" si="31">SUM(D446)</f>
        <v>1</v>
      </c>
      <c r="E445" s="121">
        <f t="shared" si="31"/>
        <v>752</v>
      </c>
      <c r="F445" s="121"/>
      <c r="G445" s="121"/>
    </row>
    <row r="446" spans="1:7" s="101" customFormat="1" ht="31.5" x14ac:dyDescent="0.25">
      <c r="A446" s="107" t="s">
        <v>313</v>
      </c>
      <c r="B446" s="117" t="s">
        <v>314</v>
      </c>
      <c r="C446" s="108"/>
      <c r="D446" s="121">
        <f t="shared" si="31"/>
        <v>1</v>
      </c>
      <c r="E446" s="121">
        <f t="shared" si="31"/>
        <v>752</v>
      </c>
      <c r="F446" s="121"/>
    </row>
    <row r="447" spans="1:7" s="101" customFormat="1" ht="15.75" x14ac:dyDescent="0.25">
      <c r="A447" s="107" t="s">
        <v>93</v>
      </c>
      <c r="B447" s="117" t="s">
        <v>314</v>
      </c>
      <c r="C447" s="108">
        <v>200</v>
      </c>
      <c r="D447" s="121">
        <f>SUM(D448)</f>
        <v>1</v>
      </c>
      <c r="E447" s="121">
        <f>SUM(E448)</f>
        <v>752</v>
      </c>
      <c r="F447" s="121"/>
    </row>
    <row r="448" spans="1:7" s="101" customFormat="1" ht="31.5" x14ac:dyDescent="0.25">
      <c r="A448" s="107" t="s">
        <v>8</v>
      </c>
      <c r="B448" s="117" t="s">
        <v>314</v>
      </c>
      <c r="C448" s="108">
        <v>240</v>
      </c>
      <c r="D448" s="71">
        <v>1</v>
      </c>
      <c r="E448" s="71">
        <v>752</v>
      </c>
      <c r="F448" s="71"/>
    </row>
    <row r="449" spans="1:7" s="101" customFormat="1" ht="15.75" x14ac:dyDescent="0.25">
      <c r="A449" s="21" t="s">
        <v>47</v>
      </c>
      <c r="B449" s="117" t="s">
        <v>314</v>
      </c>
      <c r="C449" s="108">
        <v>240</v>
      </c>
      <c r="D449" s="71">
        <v>1</v>
      </c>
      <c r="E449" s="71">
        <v>752</v>
      </c>
      <c r="F449" s="71"/>
    </row>
    <row r="450" spans="1:7" s="101" customFormat="1" ht="15.75" x14ac:dyDescent="0.25">
      <c r="A450" s="21"/>
      <c r="B450" s="117"/>
      <c r="C450" s="108"/>
      <c r="D450" s="71"/>
      <c r="E450" s="71"/>
      <c r="F450" s="71"/>
    </row>
    <row r="451" spans="1:7" s="101" customFormat="1" ht="31.5" x14ac:dyDescent="0.25">
      <c r="A451" s="102" t="s">
        <v>373</v>
      </c>
      <c r="B451" s="103" t="s">
        <v>74</v>
      </c>
      <c r="C451" s="132"/>
      <c r="D451" s="122">
        <f>SUM(D452,D466)</f>
        <v>57281.25</v>
      </c>
      <c r="E451" s="122">
        <f>SUM(E452,E466)</f>
        <v>107226.52</v>
      </c>
      <c r="F451" s="121"/>
      <c r="G451" s="121"/>
    </row>
    <row r="452" spans="1:7" s="101" customFormat="1" ht="15.75" x14ac:dyDescent="0.25">
      <c r="A452" s="105" t="s">
        <v>374</v>
      </c>
      <c r="B452" s="106" t="s">
        <v>375</v>
      </c>
      <c r="C452" s="112"/>
      <c r="D452" s="121">
        <f>SUM(D453)</f>
        <v>41572.729999999996</v>
      </c>
      <c r="E452" s="121">
        <f>SUM(E453)</f>
        <v>82518</v>
      </c>
      <c r="F452" s="121"/>
      <c r="G452" s="121"/>
    </row>
    <row r="453" spans="1:7" s="101" customFormat="1" ht="31.5" x14ac:dyDescent="0.25">
      <c r="A453" s="27" t="s">
        <v>488</v>
      </c>
      <c r="B453" s="106" t="s">
        <v>376</v>
      </c>
      <c r="C453" s="119"/>
      <c r="D453" s="121">
        <f>SUM(D454,D457,D460,D463)</f>
        <v>41572.729999999996</v>
      </c>
      <c r="E453" s="121">
        <f>SUM(E454,E457,E460,E463)</f>
        <v>82518</v>
      </c>
      <c r="F453" s="121"/>
      <c r="G453" s="121"/>
    </row>
    <row r="454" spans="1:7" s="101" customFormat="1" ht="31.5" x14ac:dyDescent="0.25">
      <c r="A454" s="27" t="s">
        <v>448</v>
      </c>
      <c r="B454" s="106" t="s">
        <v>449</v>
      </c>
      <c r="C454" s="119"/>
      <c r="D454" s="121">
        <f>SUM(D455)</f>
        <v>18622</v>
      </c>
      <c r="E454" s="121">
        <f>SUM(E455)</f>
        <v>38518</v>
      </c>
      <c r="F454" s="121"/>
      <c r="G454" s="121"/>
    </row>
    <row r="455" spans="1:7" s="101" customFormat="1" ht="31.5" x14ac:dyDescent="0.25">
      <c r="A455" s="107" t="s">
        <v>69</v>
      </c>
      <c r="B455" s="106" t="s">
        <v>449</v>
      </c>
      <c r="C455" s="108">
        <v>200</v>
      </c>
      <c r="D455" s="121">
        <f>SUM(D456)</f>
        <v>18622</v>
      </c>
      <c r="E455" s="121">
        <f>SUM(E456)</f>
        <v>38518</v>
      </c>
      <c r="F455" s="121"/>
      <c r="G455" s="121"/>
    </row>
    <row r="456" spans="1:7" s="101" customFormat="1" ht="31.5" x14ac:dyDescent="0.25">
      <c r="A456" s="107" t="s">
        <v>8</v>
      </c>
      <c r="B456" s="106" t="s">
        <v>449</v>
      </c>
      <c r="C456" s="108">
        <v>240</v>
      </c>
      <c r="D456" s="121">
        <v>18622</v>
      </c>
      <c r="E456" s="121">
        <v>38518</v>
      </c>
      <c r="F456" s="121"/>
      <c r="G456" s="121"/>
    </row>
    <row r="457" spans="1:7" s="101" customFormat="1" ht="31.5" x14ac:dyDescent="0.25">
      <c r="A457" s="107" t="s">
        <v>377</v>
      </c>
      <c r="B457" s="106" t="s">
        <v>378</v>
      </c>
      <c r="C457" s="108"/>
      <c r="D457" s="76">
        <f>SUM(D458)</f>
        <v>22450.73</v>
      </c>
      <c r="E457" s="76">
        <f>SUM(E458)</f>
        <v>40000</v>
      </c>
      <c r="F457" s="121"/>
      <c r="G457" s="121"/>
    </row>
    <row r="458" spans="1:7" s="101" customFormat="1" ht="31.5" x14ac:dyDescent="0.25">
      <c r="A458" s="107" t="s">
        <v>69</v>
      </c>
      <c r="B458" s="106" t="s">
        <v>378</v>
      </c>
      <c r="C458" s="108">
        <v>200</v>
      </c>
      <c r="D458" s="121">
        <f>SUM(D459)</f>
        <v>22450.73</v>
      </c>
      <c r="E458" s="121">
        <f>SUM(E459)</f>
        <v>40000</v>
      </c>
      <c r="F458" s="121"/>
      <c r="G458" s="121"/>
    </row>
    <row r="459" spans="1:7" s="101" customFormat="1" ht="31.5" x14ac:dyDescent="0.25">
      <c r="A459" s="107" t="s">
        <v>8</v>
      </c>
      <c r="B459" s="106" t="s">
        <v>378</v>
      </c>
      <c r="C459" s="108">
        <v>240</v>
      </c>
      <c r="D459" s="121">
        <v>22450.73</v>
      </c>
      <c r="E459" s="121">
        <v>40000</v>
      </c>
      <c r="F459" s="121"/>
      <c r="G459" s="121"/>
    </row>
    <row r="460" spans="1:7" s="101" customFormat="1" ht="15.75" x14ac:dyDescent="0.25">
      <c r="A460" s="110" t="s">
        <v>379</v>
      </c>
      <c r="B460" s="106" t="s">
        <v>380</v>
      </c>
      <c r="C460" s="108"/>
      <c r="D460" s="76">
        <f>SUM(D461)</f>
        <v>500</v>
      </c>
      <c r="E460" s="76">
        <f>SUM(E461)</f>
        <v>1000</v>
      </c>
      <c r="F460" s="121"/>
      <c r="G460" s="121"/>
    </row>
    <row r="461" spans="1:7" s="101" customFormat="1" ht="31.5" x14ac:dyDescent="0.25">
      <c r="A461" s="107" t="s">
        <v>69</v>
      </c>
      <c r="B461" s="106" t="s">
        <v>380</v>
      </c>
      <c r="C461" s="108">
        <v>200</v>
      </c>
      <c r="D461" s="121">
        <f>SUM(D462)</f>
        <v>500</v>
      </c>
      <c r="E461" s="121">
        <f>SUM(E462)</f>
        <v>1000</v>
      </c>
      <c r="F461" s="121"/>
      <c r="G461" s="121"/>
    </row>
    <row r="462" spans="1:7" s="101" customFormat="1" ht="31.5" x14ac:dyDescent="0.25">
      <c r="A462" s="107" t="s">
        <v>8</v>
      </c>
      <c r="B462" s="106" t="s">
        <v>380</v>
      </c>
      <c r="C462" s="108">
        <v>240</v>
      </c>
      <c r="D462" s="121">
        <v>500</v>
      </c>
      <c r="E462" s="121">
        <v>1000</v>
      </c>
      <c r="F462" s="121"/>
      <c r="G462" s="121"/>
    </row>
    <row r="463" spans="1:7" s="101" customFormat="1" ht="15.75" x14ac:dyDescent="0.25">
      <c r="A463" s="107" t="s">
        <v>381</v>
      </c>
      <c r="B463" s="106" t="s">
        <v>382</v>
      </c>
      <c r="C463" s="108"/>
      <c r="D463" s="76"/>
      <c r="E463" s="76">
        <f>SUM(E464)</f>
        <v>3000</v>
      </c>
      <c r="F463" s="121"/>
      <c r="G463" s="121"/>
    </row>
    <row r="464" spans="1:7" s="101" customFormat="1" ht="31.5" x14ac:dyDescent="0.25">
      <c r="A464" s="107" t="s">
        <v>69</v>
      </c>
      <c r="B464" s="106" t="s">
        <v>382</v>
      </c>
      <c r="C464" s="108">
        <v>200</v>
      </c>
      <c r="D464" s="121"/>
      <c r="E464" s="121">
        <f>SUM(E465)</f>
        <v>3000</v>
      </c>
      <c r="F464" s="121"/>
      <c r="G464" s="121"/>
    </row>
    <row r="465" spans="1:7" s="101" customFormat="1" ht="31.5" x14ac:dyDescent="0.25">
      <c r="A465" s="107" t="s">
        <v>8</v>
      </c>
      <c r="B465" s="106" t="s">
        <v>382</v>
      </c>
      <c r="C465" s="108">
        <v>240</v>
      </c>
      <c r="D465" s="121"/>
      <c r="E465" s="121">
        <v>3000</v>
      </c>
      <c r="F465" s="121"/>
      <c r="G465" s="121"/>
    </row>
    <row r="466" spans="1:7" s="101" customFormat="1" ht="15.75" x14ac:dyDescent="0.25">
      <c r="A466" s="107" t="s">
        <v>61</v>
      </c>
      <c r="B466" s="106" t="s">
        <v>383</v>
      </c>
      <c r="C466" s="108"/>
      <c r="D466" s="121">
        <f>SUM(D467)</f>
        <v>15708.52</v>
      </c>
      <c r="E466" s="121">
        <f>SUM(E467)</f>
        <v>24708.52</v>
      </c>
      <c r="F466" s="121"/>
      <c r="G466" s="121"/>
    </row>
    <row r="467" spans="1:7" s="101" customFormat="1" ht="31.5" x14ac:dyDescent="0.25">
      <c r="A467" s="107" t="s">
        <v>114</v>
      </c>
      <c r="B467" s="106" t="s">
        <v>384</v>
      </c>
      <c r="C467" s="108"/>
      <c r="D467" s="121">
        <f>SUM(D468)</f>
        <v>15708.52</v>
      </c>
      <c r="E467" s="121">
        <f>SUM(E468)</f>
        <v>24708.52</v>
      </c>
      <c r="F467" s="121"/>
      <c r="G467" s="121"/>
    </row>
    <row r="468" spans="1:7" s="101" customFormat="1" ht="31.5" x14ac:dyDescent="0.25">
      <c r="A468" s="107" t="s">
        <v>385</v>
      </c>
      <c r="B468" s="106" t="s">
        <v>386</v>
      </c>
      <c r="C468" s="108"/>
      <c r="D468" s="121">
        <f>SUM(D469,D471,D473)</f>
        <v>15708.52</v>
      </c>
      <c r="E468" s="121">
        <f>SUM(E469,E471,E473)</f>
        <v>24708.52</v>
      </c>
      <c r="F468" s="121"/>
      <c r="G468" s="121"/>
    </row>
    <row r="469" spans="1:7" s="101" customFormat="1" ht="47.25" x14ac:dyDescent="0.25">
      <c r="A469" s="107" t="s">
        <v>17</v>
      </c>
      <c r="B469" s="106" t="s">
        <v>386</v>
      </c>
      <c r="C469" s="108">
        <v>100</v>
      </c>
      <c r="D469" s="121">
        <f>SUM(D470)</f>
        <v>11807.6</v>
      </c>
      <c r="E469" s="121">
        <f>SUM(E470)</f>
        <v>11807.6</v>
      </c>
      <c r="F469" s="121"/>
      <c r="G469" s="121"/>
    </row>
    <row r="470" spans="1:7" s="101" customFormat="1" ht="15.75" x14ac:dyDescent="0.25">
      <c r="A470" s="107" t="s">
        <v>18</v>
      </c>
      <c r="B470" s="106" t="s">
        <v>386</v>
      </c>
      <c r="C470" s="108">
        <v>110</v>
      </c>
      <c r="D470" s="121">
        <v>11807.6</v>
      </c>
      <c r="E470" s="121">
        <v>11807.6</v>
      </c>
      <c r="F470" s="121"/>
      <c r="G470" s="121"/>
    </row>
    <row r="471" spans="1:7" s="101" customFormat="1" ht="31.5" x14ac:dyDescent="0.25">
      <c r="A471" s="107" t="s">
        <v>69</v>
      </c>
      <c r="B471" s="106" t="s">
        <v>386</v>
      </c>
      <c r="C471" s="108">
        <v>200</v>
      </c>
      <c r="D471" s="121">
        <f>SUM(D472)</f>
        <v>3599.42</v>
      </c>
      <c r="E471" s="121">
        <f>SUM(E472)</f>
        <v>12599.42</v>
      </c>
      <c r="F471" s="121"/>
      <c r="G471" s="121"/>
    </row>
    <row r="472" spans="1:7" s="101" customFormat="1" ht="31.5" x14ac:dyDescent="0.25">
      <c r="A472" s="107" t="s">
        <v>8</v>
      </c>
      <c r="B472" s="106" t="s">
        <v>386</v>
      </c>
      <c r="C472" s="108">
        <v>240</v>
      </c>
      <c r="D472" s="121">
        <v>3599.42</v>
      </c>
      <c r="E472" s="121">
        <v>12599.42</v>
      </c>
      <c r="F472" s="121"/>
      <c r="G472" s="121"/>
    </row>
    <row r="473" spans="1:7" s="101" customFormat="1" ht="15.75" x14ac:dyDescent="0.25">
      <c r="A473" s="73" t="s">
        <v>7</v>
      </c>
      <c r="B473" s="106" t="s">
        <v>386</v>
      </c>
      <c r="C473" s="108">
        <v>800</v>
      </c>
      <c r="D473" s="121">
        <f>SUM(D474)</f>
        <v>301.5</v>
      </c>
      <c r="E473" s="121">
        <f>SUM(E474)</f>
        <v>301.5</v>
      </c>
      <c r="F473" s="121"/>
      <c r="G473" s="121"/>
    </row>
    <row r="474" spans="1:7" s="101" customFormat="1" ht="15.75" x14ac:dyDescent="0.25">
      <c r="A474" s="73" t="s">
        <v>19</v>
      </c>
      <c r="B474" s="106" t="s">
        <v>386</v>
      </c>
      <c r="C474" s="108">
        <v>850</v>
      </c>
      <c r="D474" s="121">
        <v>301.5</v>
      </c>
      <c r="E474" s="121">
        <v>301.5</v>
      </c>
      <c r="F474" s="121"/>
      <c r="G474" s="121"/>
    </row>
    <row r="475" spans="1:7" s="101" customFormat="1" ht="15.75" x14ac:dyDescent="0.25">
      <c r="A475" s="105"/>
      <c r="B475" s="117"/>
      <c r="C475" s="112"/>
      <c r="D475" s="121"/>
      <c r="E475" s="121"/>
      <c r="F475" s="121"/>
      <c r="G475" s="121"/>
    </row>
    <row r="476" spans="1:7" s="101" customFormat="1" ht="15.75" x14ac:dyDescent="0.25">
      <c r="A476" s="102" t="s">
        <v>316</v>
      </c>
      <c r="B476" s="103" t="s">
        <v>315</v>
      </c>
      <c r="C476" s="90"/>
      <c r="D476" s="122">
        <f>SUM(D477,D482)</f>
        <v>72189.58</v>
      </c>
      <c r="E476" s="122">
        <f>SUM(E477,E482)</f>
        <v>103226.85</v>
      </c>
      <c r="F476" s="121"/>
      <c r="G476" s="121"/>
    </row>
    <row r="477" spans="1:7" s="101" customFormat="1" ht="63" x14ac:dyDescent="0.25">
      <c r="A477" s="105" t="s">
        <v>317</v>
      </c>
      <c r="B477" s="117" t="s">
        <v>318</v>
      </c>
      <c r="C477" s="108"/>
      <c r="D477" s="121">
        <f>SUM(D478,)</f>
        <v>58160.9</v>
      </c>
      <c r="E477" s="121">
        <f>SUM(E478,)</f>
        <v>58160.9</v>
      </c>
      <c r="F477" s="119"/>
      <c r="G477" s="121"/>
    </row>
    <row r="478" spans="1:7" s="101" customFormat="1" ht="31.5" x14ac:dyDescent="0.25">
      <c r="A478" s="118" t="s">
        <v>320</v>
      </c>
      <c r="B478" s="117" t="s">
        <v>319</v>
      </c>
      <c r="C478" s="108"/>
      <c r="D478" s="121">
        <f>SUM(D479,)</f>
        <v>58160.9</v>
      </c>
      <c r="E478" s="121">
        <f>SUM(E479,)</f>
        <v>58160.9</v>
      </c>
      <c r="F478" s="119"/>
      <c r="G478" s="121"/>
    </row>
    <row r="479" spans="1:7" s="101" customFormat="1" ht="47.25" x14ac:dyDescent="0.25">
      <c r="A479" s="118" t="s">
        <v>321</v>
      </c>
      <c r="B479" s="117" t="s">
        <v>322</v>
      </c>
      <c r="C479" s="108"/>
      <c r="D479" s="121">
        <f>SUM(D480)</f>
        <v>58160.9</v>
      </c>
      <c r="E479" s="121">
        <f>SUM(E480)</f>
        <v>58160.9</v>
      </c>
      <c r="F479" s="108"/>
      <c r="G479" s="121"/>
    </row>
    <row r="480" spans="1:7" s="101" customFormat="1" ht="31.5" x14ac:dyDescent="0.25">
      <c r="A480" s="110" t="s">
        <v>10</v>
      </c>
      <c r="B480" s="117" t="s">
        <v>322</v>
      </c>
      <c r="C480" s="114">
        <v>600</v>
      </c>
      <c r="D480" s="121">
        <f>SUM(D481)</f>
        <v>58160.9</v>
      </c>
      <c r="E480" s="121">
        <f>SUM(E481)</f>
        <v>58160.9</v>
      </c>
      <c r="F480" s="114"/>
      <c r="G480" s="121"/>
    </row>
    <row r="481" spans="1:7" s="101" customFormat="1" ht="15.75" x14ac:dyDescent="0.25">
      <c r="A481" s="110" t="s">
        <v>21</v>
      </c>
      <c r="B481" s="117" t="s">
        <v>322</v>
      </c>
      <c r="C481" s="104">
        <v>610</v>
      </c>
      <c r="D481" s="121">
        <v>58160.9</v>
      </c>
      <c r="E481" s="121">
        <v>58160.9</v>
      </c>
      <c r="F481" s="104"/>
      <c r="G481" s="121"/>
    </row>
    <row r="482" spans="1:7" s="101" customFormat="1" ht="47.25" x14ac:dyDescent="0.25">
      <c r="A482" s="105" t="s">
        <v>324</v>
      </c>
      <c r="B482" s="117" t="s">
        <v>323</v>
      </c>
      <c r="C482" s="119"/>
      <c r="D482" s="121">
        <f>SUM(D483,D487,D491,D495)</f>
        <v>14028.68</v>
      </c>
      <c r="E482" s="121">
        <f>SUM(E483,E487,E491,E495)</f>
        <v>45065.95</v>
      </c>
      <c r="F482" s="108"/>
      <c r="G482" s="121"/>
    </row>
    <row r="483" spans="1:7" s="101" customFormat="1" ht="15.75" x14ac:dyDescent="0.25">
      <c r="A483" s="32" t="s">
        <v>326</v>
      </c>
      <c r="B483" s="117" t="s">
        <v>325</v>
      </c>
      <c r="C483" s="119"/>
      <c r="D483" s="121">
        <f t="shared" ref="D483:E485" si="32">SUM(D484)</f>
        <v>2296</v>
      </c>
      <c r="E483" s="121">
        <f t="shared" si="32"/>
        <v>7296</v>
      </c>
      <c r="F483" s="108"/>
      <c r="G483" s="121"/>
    </row>
    <row r="484" spans="1:7" s="101" customFormat="1" ht="15.75" x14ac:dyDescent="0.25">
      <c r="A484" s="32" t="s">
        <v>327</v>
      </c>
      <c r="B484" s="117" t="s">
        <v>328</v>
      </c>
      <c r="C484" s="108"/>
      <c r="D484" s="121">
        <f t="shared" si="32"/>
        <v>2296</v>
      </c>
      <c r="E484" s="121">
        <f t="shared" si="32"/>
        <v>7296</v>
      </c>
      <c r="F484" s="108"/>
      <c r="G484" s="121"/>
    </row>
    <row r="485" spans="1:7" s="101" customFormat="1" ht="31.5" x14ac:dyDescent="0.25">
      <c r="A485" s="107" t="s">
        <v>69</v>
      </c>
      <c r="B485" s="117" t="s">
        <v>328</v>
      </c>
      <c r="C485" s="108">
        <v>200</v>
      </c>
      <c r="D485" s="121">
        <f t="shared" si="32"/>
        <v>2296</v>
      </c>
      <c r="E485" s="121">
        <f t="shared" si="32"/>
        <v>7296</v>
      </c>
      <c r="F485" s="108"/>
      <c r="G485" s="121"/>
    </row>
    <row r="486" spans="1:7" s="101" customFormat="1" ht="31.5" x14ac:dyDescent="0.25">
      <c r="A486" s="107" t="s">
        <v>8</v>
      </c>
      <c r="B486" s="117" t="s">
        <v>328</v>
      </c>
      <c r="C486" s="108">
        <v>240</v>
      </c>
      <c r="D486" s="121">
        <v>2296</v>
      </c>
      <c r="E486" s="121">
        <v>7296</v>
      </c>
      <c r="F486" s="108"/>
      <c r="G486" s="76"/>
    </row>
    <row r="487" spans="1:7" s="101" customFormat="1" ht="15.75" x14ac:dyDescent="0.25">
      <c r="A487" s="107" t="s">
        <v>329</v>
      </c>
      <c r="B487" s="117" t="s">
        <v>330</v>
      </c>
      <c r="C487" s="108"/>
      <c r="D487" s="121"/>
      <c r="E487" s="121">
        <f t="shared" ref="E487:E489" si="33">SUM(E488)</f>
        <v>950</v>
      </c>
      <c r="F487" s="108"/>
      <c r="G487" s="76"/>
    </row>
    <row r="488" spans="1:7" s="101" customFormat="1" ht="15.75" x14ac:dyDescent="0.25">
      <c r="A488" s="107" t="s">
        <v>331</v>
      </c>
      <c r="B488" s="117" t="s">
        <v>332</v>
      </c>
      <c r="C488" s="108"/>
      <c r="D488" s="121"/>
      <c r="E488" s="121">
        <f t="shared" si="33"/>
        <v>950</v>
      </c>
      <c r="F488" s="108"/>
      <c r="G488" s="121"/>
    </row>
    <row r="489" spans="1:7" s="101" customFormat="1" ht="31.5" x14ac:dyDescent="0.25">
      <c r="A489" s="107" t="s">
        <v>69</v>
      </c>
      <c r="B489" s="117" t="s">
        <v>332</v>
      </c>
      <c r="C489" s="108">
        <v>200</v>
      </c>
      <c r="D489" s="121"/>
      <c r="E489" s="121">
        <f t="shared" si="33"/>
        <v>950</v>
      </c>
      <c r="F489" s="108"/>
      <c r="G489" s="121"/>
    </row>
    <row r="490" spans="1:7" s="101" customFormat="1" ht="31.5" x14ac:dyDescent="0.25">
      <c r="A490" s="107" t="s">
        <v>8</v>
      </c>
      <c r="B490" s="117" t="s">
        <v>332</v>
      </c>
      <c r="C490" s="108">
        <v>240</v>
      </c>
      <c r="D490" s="121"/>
      <c r="E490" s="121">
        <v>950</v>
      </c>
      <c r="F490" s="108"/>
      <c r="G490" s="121"/>
    </row>
    <row r="491" spans="1:7" s="101" customFormat="1" ht="15.75" x14ac:dyDescent="0.25">
      <c r="A491" s="107" t="s">
        <v>333</v>
      </c>
      <c r="B491" s="117" t="s">
        <v>334</v>
      </c>
      <c r="C491" s="108"/>
      <c r="D491" s="121">
        <f t="shared" ref="D491:E493" si="34">SUM(D492)</f>
        <v>668.95</v>
      </c>
      <c r="E491" s="121">
        <f t="shared" si="34"/>
        <v>2718.95</v>
      </c>
      <c r="F491" s="108"/>
      <c r="G491" s="121"/>
    </row>
    <row r="492" spans="1:7" s="101" customFormat="1" ht="15.75" x14ac:dyDescent="0.25">
      <c r="A492" s="32" t="s">
        <v>335</v>
      </c>
      <c r="B492" s="117" t="s">
        <v>336</v>
      </c>
      <c r="C492" s="108"/>
      <c r="D492" s="121">
        <f t="shared" si="34"/>
        <v>668.95</v>
      </c>
      <c r="E492" s="121">
        <f t="shared" si="34"/>
        <v>2718.95</v>
      </c>
      <c r="F492" s="108"/>
      <c r="G492" s="121"/>
    </row>
    <row r="493" spans="1:7" s="101" customFormat="1" ht="31.5" x14ac:dyDescent="0.25">
      <c r="A493" s="107" t="s">
        <v>69</v>
      </c>
      <c r="B493" s="117" t="s">
        <v>336</v>
      </c>
      <c r="C493" s="108">
        <v>200</v>
      </c>
      <c r="D493" s="121">
        <f t="shared" si="34"/>
        <v>668.95</v>
      </c>
      <c r="E493" s="121">
        <f t="shared" si="34"/>
        <v>2718.95</v>
      </c>
      <c r="F493" s="108"/>
      <c r="G493" s="121"/>
    </row>
    <row r="494" spans="1:7" s="101" customFormat="1" ht="31.5" x14ac:dyDescent="0.25">
      <c r="A494" s="107" t="s">
        <v>8</v>
      </c>
      <c r="B494" s="117" t="s">
        <v>336</v>
      </c>
      <c r="C494" s="108">
        <v>240</v>
      </c>
      <c r="D494" s="121">
        <v>668.95</v>
      </c>
      <c r="E494" s="121">
        <v>2718.95</v>
      </c>
      <c r="F494" s="108"/>
      <c r="G494" s="121"/>
    </row>
    <row r="495" spans="1:7" s="101" customFormat="1" ht="15.75" x14ac:dyDescent="0.25">
      <c r="A495" s="110" t="s">
        <v>440</v>
      </c>
      <c r="B495" s="117" t="s">
        <v>441</v>
      </c>
      <c r="C495" s="104"/>
      <c r="D495" s="121">
        <f>SUM(D496,D500,D504,D508)</f>
        <v>11063.73</v>
      </c>
      <c r="E495" s="121">
        <f>SUM(E496,E500,E504,E508)</f>
        <v>34101</v>
      </c>
      <c r="F495" s="121"/>
      <c r="G495" s="121"/>
    </row>
    <row r="496" spans="1:7" s="101" customFormat="1" ht="47.25" x14ac:dyDescent="0.25">
      <c r="A496" s="110" t="s">
        <v>442</v>
      </c>
      <c r="B496" s="117" t="s">
        <v>443</v>
      </c>
      <c r="C496" s="104"/>
      <c r="D496" s="121">
        <f t="shared" ref="D496:E504" si="35">SUM(D497,)</f>
        <v>6932.73</v>
      </c>
      <c r="E496" s="121"/>
      <c r="F496" s="121"/>
      <c r="G496" s="121"/>
    </row>
    <row r="497" spans="1:7" s="101" customFormat="1" ht="31.5" x14ac:dyDescent="0.25">
      <c r="A497" s="110" t="s">
        <v>10</v>
      </c>
      <c r="B497" s="117" t="s">
        <v>443</v>
      </c>
      <c r="C497" s="111">
        <v>600</v>
      </c>
      <c r="D497" s="121">
        <f>SUM(D498,D499)</f>
        <v>6932.73</v>
      </c>
      <c r="E497" s="121"/>
      <c r="F497" s="121"/>
      <c r="G497" s="121"/>
    </row>
    <row r="498" spans="1:7" s="101" customFormat="1" ht="15.75" x14ac:dyDescent="0.25">
      <c r="A498" s="110" t="s">
        <v>21</v>
      </c>
      <c r="B498" s="117" t="s">
        <v>443</v>
      </c>
      <c r="C498" s="104">
        <v>610</v>
      </c>
      <c r="D498" s="121">
        <v>4621.82</v>
      </c>
      <c r="E498" s="121"/>
      <c r="F498" s="121"/>
      <c r="G498" s="121"/>
    </row>
    <row r="499" spans="1:7" s="101" customFormat="1" ht="15.75" x14ac:dyDescent="0.25">
      <c r="A499" s="110" t="s">
        <v>11</v>
      </c>
      <c r="B499" s="117" t="s">
        <v>443</v>
      </c>
      <c r="C499" s="104">
        <v>620</v>
      </c>
      <c r="D499" s="121">
        <v>2310.91</v>
      </c>
      <c r="E499" s="121"/>
      <c r="F499" s="121"/>
      <c r="G499" s="121"/>
    </row>
    <row r="500" spans="1:7" s="101" customFormat="1" ht="78.75" x14ac:dyDescent="0.25">
      <c r="A500" s="154" t="s">
        <v>486</v>
      </c>
      <c r="B500" s="155" t="s">
        <v>487</v>
      </c>
      <c r="C500" s="104"/>
      <c r="D500" s="121"/>
      <c r="E500" s="121">
        <f t="shared" ref="E500" si="36">SUM(E501,)</f>
        <v>972</v>
      </c>
      <c r="F500" s="121"/>
      <c r="G500" s="121"/>
    </row>
    <row r="501" spans="1:7" s="101" customFormat="1" ht="31.5" x14ac:dyDescent="0.25">
      <c r="A501" s="154" t="s">
        <v>10</v>
      </c>
      <c r="B501" s="155" t="s">
        <v>487</v>
      </c>
      <c r="C501" s="111">
        <v>600</v>
      </c>
      <c r="D501" s="121"/>
      <c r="E501" s="121">
        <f>SUM(E502,E503)</f>
        <v>972</v>
      </c>
      <c r="F501" s="121"/>
      <c r="G501" s="121"/>
    </row>
    <row r="502" spans="1:7" s="101" customFormat="1" ht="15.75" x14ac:dyDescent="0.25">
      <c r="A502" s="154" t="s">
        <v>21</v>
      </c>
      <c r="B502" s="155" t="s">
        <v>487</v>
      </c>
      <c r="C502" s="104">
        <v>610</v>
      </c>
      <c r="D502" s="121"/>
      <c r="E502" s="121">
        <v>648</v>
      </c>
      <c r="F502" s="121"/>
      <c r="G502" s="121"/>
    </row>
    <row r="503" spans="1:7" s="101" customFormat="1" ht="15.75" x14ac:dyDescent="0.25">
      <c r="A503" s="154" t="s">
        <v>11</v>
      </c>
      <c r="B503" s="155" t="s">
        <v>487</v>
      </c>
      <c r="C503" s="104">
        <v>620</v>
      </c>
      <c r="D503" s="121"/>
      <c r="E503" s="121">
        <v>324</v>
      </c>
      <c r="F503" s="121"/>
      <c r="G503" s="121"/>
    </row>
    <row r="504" spans="1:7" s="101" customFormat="1" ht="31.5" x14ac:dyDescent="0.25">
      <c r="A504" s="110" t="s">
        <v>444</v>
      </c>
      <c r="B504" s="117" t="s">
        <v>445</v>
      </c>
      <c r="C504" s="104"/>
      <c r="D504" s="121">
        <f t="shared" si="35"/>
        <v>4131</v>
      </c>
      <c r="E504" s="121">
        <f t="shared" si="35"/>
        <v>8967</v>
      </c>
      <c r="F504" s="121"/>
      <c r="G504" s="121"/>
    </row>
    <row r="505" spans="1:7" s="101" customFormat="1" ht="31.5" x14ac:dyDescent="0.25">
      <c r="A505" s="110" t="s">
        <v>10</v>
      </c>
      <c r="B505" s="117" t="s">
        <v>445</v>
      </c>
      <c r="C505" s="111">
        <v>600</v>
      </c>
      <c r="D505" s="121">
        <f>SUM(D506,D507)</f>
        <v>4131</v>
      </c>
      <c r="E505" s="121">
        <f>SUM(E506,E507)</f>
        <v>8967</v>
      </c>
      <c r="F505" s="121"/>
      <c r="G505" s="121"/>
    </row>
    <row r="506" spans="1:7" s="101" customFormat="1" ht="15.75" x14ac:dyDescent="0.25">
      <c r="A506" s="110" t="s">
        <v>21</v>
      </c>
      <c r="B506" s="117" t="s">
        <v>445</v>
      </c>
      <c r="C506" s="104">
        <v>610</v>
      </c>
      <c r="D506" s="121">
        <v>2754</v>
      </c>
      <c r="E506" s="121">
        <v>5978</v>
      </c>
      <c r="F506" s="121"/>
      <c r="G506" s="121"/>
    </row>
    <row r="507" spans="1:7" s="101" customFormat="1" ht="15.75" x14ac:dyDescent="0.25">
      <c r="A507" s="110" t="s">
        <v>11</v>
      </c>
      <c r="B507" s="117" t="s">
        <v>445</v>
      </c>
      <c r="C507" s="104">
        <v>620</v>
      </c>
      <c r="D507" s="121">
        <v>1377</v>
      </c>
      <c r="E507" s="121">
        <v>2989</v>
      </c>
      <c r="F507" s="121"/>
      <c r="G507" s="121"/>
    </row>
    <row r="508" spans="1:7" s="101" customFormat="1" ht="31.5" x14ac:dyDescent="0.25">
      <c r="A508" s="110" t="s">
        <v>446</v>
      </c>
      <c r="B508" s="117" t="s">
        <v>447</v>
      </c>
      <c r="C508" s="104"/>
      <c r="D508" s="121"/>
      <c r="E508" s="121">
        <f t="shared" ref="E508" si="37">SUM(E509,)</f>
        <v>24162</v>
      </c>
      <c r="F508" s="121"/>
      <c r="G508" s="121"/>
    </row>
    <row r="509" spans="1:7" s="101" customFormat="1" ht="31.5" x14ac:dyDescent="0.25">
      <c r="A509" s="110" t="s">
        <v>10</v>
      </c>
      <c r="B509" s="117" t="s">
        <v>447</v>
      </c>
      <c r="C509" s="111">
        <v>600</v>
      </c>
      <c r="D509" s="121"/>
      <c r="E509" s="121">
        <f>SUM(E510,E511)</f>
        <v>24162</v>
      </c>
      <c r="F509" s="121"/>
      <c r="G509" s="121"/>
    </row>
    <row r="510" spans="1:7" s="101" customFormat="1" ht="15.75" x14ac:dyDescent="0.25">
      <c r="A510" s="110" t="s">
        <v>21</v>
      </c>
      <c r="B510" s="117" t="s">
        <v>447</v>
      </c>
      <c r="C510" s="104">
        <v>610</v>
      </c>
      <c r="D510" s="121"/>
      <c r="E510" s="121">
        <v>16108</v>
      </c>
      <c r="F510" s="121"/>
      <c r="G510" s="121"/>
    </row>
    <row r="511" spans="1:7" s="101" customFormat="1" ht="15.75" x14ac:dyDescent="0.25">
      <c r="A511" s="110" t="s">
        <v>11</v>
      </c>
      <c r="B511" s="117" t="s">
        <v>447</v>
      </c>
      <c r="C511" s="104">
        <v>620</v>
      </c>
      <c r="D511" s="121"/>
      <c r="E511" s="121">
        <v>8054</v>
      </c>
      <c r="F511" s="121"/>
      <c r="G511" s="121"/>
    </row>
    <row r="512" spans="1:7" s="101" customFormat="1" ht="15.75" x14ac:dyDescent="0.25">
      <c r="A512" s="105"/>
      <c r="B512" s="117"/>
      <c r="C512" s="112"/>
      <c r="D512" s="16"/>
      <c r="E512" s="16"/>
      <c r="F512" s="16"/>
      <c r="G512" s="16"/>
    </row>
    <row r="513" spans="1:7" s="101" customFormat="1" ht="15.75" x14ac:dyDescent="0.25">
      <c r="A513" s="133" t="s">
        <v>337</v>
      </c>
      <c r="B513" s="103" t="s">
        <v>338</v>
      </c>
      <c r="C513" s="108"/>
      <c r="D513" s="134">
        <f t="shared" ref="D513:E515" si="38">SUM(D514)</f>
        <v>474</v>
      </c>
      <c r="E513" s="134">
        <f t="shared" si="38"/>
        <v>474</v>
      </c>
      <c r="F513" s="121"/>
      <c r="G513" s="121"/>
    </row>
    <row r="514" spans="1:7" s="101" customFormat="1" ht="15.75" x14ac:dyDescent="0.25">
      <c r="A514" s="107" t="s">
        <v>340</v>
      </c>
      <c r="B514" s="117" t="s">
        <v>339</v>
      </c>
      <c r="C514" s="108"/>
      <c r="D514" s="72">
        <f t="shared" si="38"/>
        <v>474</v>
      </c>
      <c r="E514" s="72">
        <f t="shared" si="38"/>
        <v>474</v>
      </c>
      <c r="F514" s="72"/>
      <c r="G514" s="72"/>
    </row>
    <row r="515" spans="1:7" s="101" customFormat="1" ht="47.25" x14ac:dyDescent="0.25">
      <c r="A515" s="107" t="s">
        <v>342</v>
      </c>
      <c r="B515" s="117" t="s">
        <v>341</v>
      </c>
      <c r="C515" s="108"/>
      <c r="D515" s="72">
        <f t="shared" si="38"/>
        <v>474</v>
      </c>
      <c r="E515" s="72">
        <f t="shared" si="38"/>
        <v>474</v>
      </c>
      <c r="F515" s="72"/>
      <c r="G515" s="72"/>
    </row>
    <row r="516" spans="1:7" s="101" customFormat="1" ht="126" x14ac:dyDescent="0.25">
      <c r="A516" s="107" t="s">
        <v>429</v>
      </c>
      <c r="B516" s="117" t="s">
        <v>343</v>
      </c>
      <c r="C516" s="108"/>
      <c r="D516" s="121">
        <f>SUM(D517,)</f>
        <v>474</v>
      </c>
      <c r="E516" s="121">
        <f>SUM(E517,)</f>
        <v>474</v>
      </c>
      <c r="F516" s="121"/>
      <c r="G516" s="121"/>
    </row>
    <row r="517" spans="1:7" s="101" customFormat="1" ht="47.25" x14ac:dyDescent="0.25">
      <c r="A517" s="107" t="s">
        <v>17</v>
      </c>
      <c r="B517" s="117" t="s">
        <v>343</v>
      </c>
      <c r="C517" s="108">
        <v>100</v>
      </c>
      <c r="D517" s="121">
        <f>SUM(D518)</f>
        <v>474</v>
      </c>
      <c r="E517" s="121">
        <f>SUM(E518)</f>
        <v>474</v>
      </c>
      <c r="F517" s="121"/>
      <c r="G517" s="121"/>
    </row>
    <row r="518" spans="1:7" s="101" customFormat="1" ht="15.75" x14ac:dyDescent="0.25">
      <c r="A518" s="107" t="s">
        <v>23</v>
      </c>
      <c r="B518" s="117" t="s">
        <v>343</v>
      </c>
      <c r="C518" s="108">
        <v>120</v>
      </c>
      <c r="D518" s="121">
        <v>474</v>
      </c>
      <c r="E518" s="121">
        <v>474</v>
      </c>
      <c r="F518" s="121"/>
      <c r="G518" s="121"/>
    </row>
    <row r="519" spans="1:7" s="101" customFormat="1" ht="15.75" x14ac:dyDescent="0.25">
      <c r="A519" s="107" t="s">
        <v>47</v>
      </c>
      <c r="B519" s="117" t="s">
        <v>343</v>
      </c>
      <c r="C519" s="108">
        <v>120</v>
      </c>
      <c r="D519" s="121">
        <v>474</v>
      </c>
      <c r="E519" s="121">
        <v>474</v>
      </c>
      <c r="F519" s="121"/>
      <c r="G519" s="121"/>
    </row>
    <row r="520" spans="1:7" ht="15.75" x14ac:dyDescent="0.25">
      <c r="A520" s="86"/>
      <c r="B520" s="81"/>
      <c r="C520" s="40"/>
      <c r="D520" s="89"/>
      <c r="E520" s="89"/>
      <c r="F520" s="16"/>
      <c r="G520" s="16"/>
    </row>
    <row r="521" spans="1:7" ht="31.5" x14ac:dyDescent="0.25">
      <c r="A521" s="146" t="s">
        <v>345</v>
      </c>
      <c r="B521" s="103" t="s">
        <v>344</v>
      </c>
      <c r="C521" s="143"/>
      <c r="D521" s="122">
        <f>SUM(D522,D539,D547)</f>
        <v>170486.14</v>
      </c>
      <c r="E521" s="122">
        <f>SUM(E522,E539,E547)</f>
        <v>329175.55000000005</v>
      </c>
      <c r="F521" s="67"/>
      <c r="G521" s="67"/>
    </row>
    <row r="522" spans="1:7" s="101" customFormat="1" ht="15.75" x14ac:dyDescent="0.25">
      <c r="A522" s="144" t="s">
        <v>397</v>
      </c>
      <c r="B522" s="106" t="s">
        <v>398</v>
      </c>
      <c r="C522" s="143"/>
      <c r="D522" s="121">
        <f>SUM(D523)</f>
        <v>77430.97</v>
      </c>
      <c r="E522" s="121">
        <f>SUM(E523)</f>
        <v>229772.88</v>
      </c>
      <c r="F522" s="121"/>
      <c r="G522" s="121"/>
    </row>
    <row r="523" spans="1:7" s="101" customFormat="1" ht="15.75" x14ac:dyDescent="0.25">
      <c r="A523" s="107" t="s">
        <v>399</v>
      </c>
      <c r="B523" s="106" t="s">
        <v>400</v>
      </c>
      <c r="C523" s="143"/>
      <c r="D523" s="121">
        <f>SUM(D524,D527,D530,D533,D536)</f>
        <v>77430.97</v>
      </c>
      <c r="E523" s="121">
        <f>SUM(E524,E527,E530,E533,E536)</f>
        <v>229772.88</v>
      </c>
      <c r="F523" s="121"/>
      <c r="G523" s="121"/>
    </row>
    <row r="524" spans="1:7" s="101" customFormat="1" ht="31.5" x14ac:dyDescent="0.25">
      <c r="A524" s="107" t="s">
        <v>401</v>
      </c>
      <c r="B524" s="106" t="s">
        <v>402</v>
      </c>
      <c r="C524" s="145"/>
      <c r="D524" s="121"/>
      <c r="E524" s="121">
        <f>SUM(E525)</f>
        <v>20000</v>
      </c>
      <c r="F524" s="121"/>
      <c r="G524" s="121"/>
    </row>
    <row r="525" spans="1:7" s="101" customFormat="1" ht="31.5" x14ac:dyDescent="0.25">
      <c r="A525" s="110" t="s">
        <v>10</v>
      </c>
      <c r="B525" s="106" t="s">
        <v>402</v>
      </c>
      <c r="C525" s="145">
        <v>600</v>
      </c>
      <c r="D525" s="121"/>
      <c r="E525" s="121">
        <f>SUM(E526)</f>
        <v>20000</v>
      </c>
      <c r="F525" s="121"/>
      <c r="G525" s="121"/>
    </row>
    <row r="526" spans="1:7" s="101" customFormat="1" ht="15.75" x14ac:dyDescent="0.25">
      <c r="A526" s="110" t="s">
        <v>21</v>
      </c>
      <c r="B526" s="106" t="s">
        <v>402</v>
      </c>
      <c r="C526" s="104">
        <v>610</v>
      </c>
      <c r="D526" s="121"/>
      <c r="E526" s="121">
        <v>20000</v>
      </c>
      <c r="F526" s="121"/>
      <c r="G526" s="121"/>
    </row>
    <row r="527" spans="1:7" s="101" customFormat="1" ht="33" customHeight="1" x14ac:dyDescent="0.25">
      <c r="A527" s="110" t="s">
        <v>504</v>
      </c>
      <c r="B527" s="106" t="s">
        <v>503</v>
      </c>
      <c r="C527" s="104"/>
      <c r="D527" s="121"/>
      <c r="E527" s="121">
        <f>SUM(E528)</f>
        <v>184080.32</v>
      </c>
      <c r="F527" s="121"/>
      <c r="G527" s="121"/>
    </row>
    <row r="528" spans="1:7" s="101" customFormat="1" ht="31.5" x14ac:dyDescent="0.25">
      <c r="A528" s="107" t="s">
        <v>69</v>
      </c>
      <c r="B528" s="106" t="s">
        <v>503</v>
      </c>
      <c r="C528" s="104">
        <v>200</v>
      </c>
      <c r="D528" s="121"/>
      <c r="E528" s="121">
        <f>SUM(E529)</f>
        <v>184080.32</v>
      </c>
      <c r="F528" s="121"/>
      <c r="G528" s="121"/>
    </row>
    <row r="529" spans="1:7" s="101" customFormat="1" ht="31.5" x14ac:dyDescent="0.25">
      <c r="A529" s="107" t="s">
        <v>8</v>
      </c>
      <c r="B529" s="106" t="s">
        <v>503</v>
      </c>
      <c r="C529" s="104">
        <v>240</v>
      </c>
      <c r="D529" s="121"/>
      <c r="E529" s="121">
        <v>184080.32</v>
      </c>
      <c r="F529" s="121"/>
      <c r="G529" s="121"/>
    </row>
    <row r="530" spans="1:7" s="101" customFormat="1" ht="21.75" customHeight="1" x14ac:dyDescent="0.25">
      <c r="A530" s="110" t="s">
        <v>426</v>
      </c>
      <c r="B530" s="106" t="s">
        <v>425</v>
      </c>
      <c r="C530" s="104"/>
      <c r="D530" s="121">
        <f>SUM(D531)</f>
        <v>65100</v>
      </c>
      <c r="E530" s="121">
        <f>SUM(E531)</f>
        <v>100</v>
      </c>
      <c r="F530" s="121"/>
      <c r="G530" s="121"/>
    </row>
    <row r="531" spans="1:7" s="101" customFormat="1" ht="31.5" x14ac:dyDescent="0.25">
      <c r="A531" s="107" t="s">
        <v>69</v>
      </c>
      <c r="B531" s="106" t="s">
        <v>425</v>
      </c>
      <c r="C531" s="104">
        <v>200</v>
      </c>
      <c r="D531" s="121">
        <f>SUM(D532)</f>
        <v>65100</v>
      </c>
      <c r="E531" s="121">
        <f>SUM(E532)</f>
        <v>100</v>
      </c>
      <c r="F531" s="121"/>
      <c r="G531" s="121"/>
    </row>
    <row r="532" spans="1:7" s="101" customFormat="1" ht="31.5" x14ac:dyDescent="0.25">
      <c r="A532" s="107" t="s">
        <v>8</v>
      </c>
      <c r="B532" s="106" t="s">
        <v>425</v>
      </c>
      <c r="C532" s="104">
        <v>240</v>
      </c>
      <c r="D532" s="121">
        <v>65100</v>
      </c>
      <c r="E532" s="121">
        <v>100</v>
      </c>
      <c r="F532" s="121"/>
      <c r="G532" s="121"/>
    </row>
    <row r="533" spans="1:7" s="101" customFormat="1" ht="23.25" customHeight="1" x14ac:dyDescent="0.25">
      <c r="A533" s="107" t="s">
        <v>450</v>
      </c>
      <c r="B533" s="106" t="s">
        <v>451</v>
      </c>
      <c r="C533" s="104"/>
      <c r="D533" s="121">
        <f>SUM(D534)</f>
        <v>12330.97</v>
      </c>
      <c r="E533" s="121">
        <f>SUM(E534)</f>
        <v>12620.56</v>
      </c>
      <c r="F533" s="121"/>
      <c r="G533" s="121"/>
    </row>
    <row r="534" spans="1:7" s="101" customFormat="1" ht="31.5" x14ac:dyDescent="0.25">
      <c r="A534" s="107" t="s">
        <v>69</v>
      </c>
      <c r="B534" s="106" t="s">
        <v>451</v>
      </c>
      <c r="C534" s="108">
        <v>200</v>
      </c>
      <c r="D534" s="121">
        <f>SUM(D535)</f>
        <v>12330.97</v>
      </c>
      <c r="E534" s="121">
        <f>SUM(E535)</f>
        <v>12620.56</v>
      </c>
      <c r="F534" s="121"/>
      <c r="G534" s="121"/>
    </row>
    <row r="535" spans="1:7" s="101" customFormat="1" ht="31.5" x14ac:dyDescent="0.25">
      <c r="A535" s="107" t="s">
        <v>8</v>
      </c>
      <c r="B535" s="106" t="s">
        <v>451</v>
      </c>
      <c r="C535" s="108">
        <v>240</v>
      </c>
      <c r="D535" s="121">
        <v>12330.97</v>
      </c>
      <c r="E535" s="121">
        <v>12620.56</v>
      </c>
      <c r="F535" s="121"/>
      <c r="G535" s="121"/>
    </row>
    <row r="536" spans="1:7" s="101" customFormat="1" ht="31.5" x14ac:dyDescent="0.25">
      <c r="A536" s="107" t="s">
        <v>452</v>
      </c>
      <c r="B536" s="106" t="s">
        <v>453</v>
      </c>
      <c r="C536" s="104"/>
      <c r="D536" s="121"/>
      <c r="E536" s="121">
        <f>SUM(E537)</f>
        <v>12972</v>
      </c>
      <c r="F536" s="121"/>
      <c r="G536" s="121"/>
    </row>
    <row r="537" spans="1:7" s="101" customFormat="1" ht="31.5" x14ac:dyDescent="0.25">
      <c r="A537" s="107" t="s">
        <v>69</v>
      </c>
      <c r="B537" s="106" t="s">
        <v>453</v>
      </c>
      <c r="C537" s="108">
        <v>200</v>
      </c>
      <c r="D537" s="121"/>
      <c r="E537" s="121">
        <f>SUM(E538)</f>
        <v>12972</v>
      </c>
      <c r="F537" s="121"/>
      <c r="G537" s="121"/>
    </row>
    <row r="538" spans="1:7" s="101" customFormat="1" ht="31.5" x14ac:dyDescent="0.25">
      <c r="A538" s="107" t="s">
        <v>8</v>
      </c>
      <c r="B538" s="106" t="s">
        <v>453</v>
      </c>
      <c r="C538" s="108">
        <v>240</v>
      </c>
      <c r="D538" s="121"/>
      <c r="E538" s="121">
        <v>12972</v>
      </c>
      <c r="F538" s="121"/>
      <c r="G538" s="121"/>
    </row>
    <row r="539" spans="1:7" s="101" customFormat="1" ht="15.75" x14ac:dyDescent="0.25">
      <c r="A539" s="105" t="s">
        <v>404</v>
      </c>
      <c r="B539" s="106" t="s">
        <v>405</v>
      </c>
      <c r="C539" s="104"/>
      <c r="D539" s="121">
        <f>SUM(D540,)</f>
        <v>89834.670000000013</v>
      </c>
      <c r="E539" s="121">
        <f>SUM(E540,)</f>
        <v>99402.670000000013</v>
      </c>
      <c r="F539" s="121"/>
      <c r="G539" s="121"/>
    </row>
    <row r="540" spans="1:7" s="101" customFormat="1" ht="31.5" x14ac:dyDescent="0.25">
      <c r="A540" s="27" t="s">
        <v>406</v>
      </c>
      <c r="B540" s="106" t="s">
        <v>407</v>
      </c>
      <c r="C540" s="104"/>
      <c r="D540" s="121">
        <f>SUM(D541,D544)</f>
        <v>89834.670000000013</v>
      </c>
      <c r="E540" s="121">
        <f>SUM(E541,E544)</f>
        <v>99402.670000000013</v>
      </c>
      <c r="F540" s="121"/>
      <c r="G540" s="121"/>
    </row>
    <row r="541" spans="1:7" s="101" customFormat="1" ht="15.75" x14ac:dyDescent="0.25">
      <c r="A541" s="110" t="s">
        <v>408</v>
      </c>
      <c r="B541" s="106" t="s">
        <v>403</v>
      </c>
      <c r="C541" s="108"/>
      <c r="D541" s="121">
        <f>SUM(D542)</f>
        <v>6293.71</v>
      </c>
      <c r="E541" s="121">
        <f>SUM(E542)</f>
        <v>6261.71</v>
      </c>
      <c r="F541" s="121"/>
      <c r="G541" s="121"/>
    </row>
    <row r="542" spans="1:7" s="101" customFormat="1" ht="31.5" x14ac:dyDescent="0.25">
      <c r="A542" s="107" t="s">
        <v>69</v>
      </c>
      <c r="B542" s="106" t="s">
        <v>403</v>
      </c>
      <c r="C542" s="108">
        <v>200</v>
      </c>
      <c r="D542" s="121">
        <f>SUM(D543)</f>
        <v>6293.71</v>
      </c>
      <c r="E542" s="121">
        <f>SUM(E543)</f>
        <v>6261.71</v>
      </c>
      <c r="F542" s="121"/>
      <c r="G542" s="121"/>
    </row>
    <row r="543" spans="1:7" s="101" customFormat="1" ht="31.5" x14ac:dyDescent="0.25">
      <c r="A543" s="107" t="s">
        <v>8</v>
      </c>
      <c r="B543" s="106" t="s">
        <v>403</v>
      </c>
      <c r="C543" s="108">
        <v>240</v>
      </c>
      <c r="D543" s="121">
        <v>6293.71</v>
      </c>
      <c r="E543" s="121">
        <v>6261.71</v>
      </c>
      <c r="F543" s="121"/>
      <c r="G543" s="121"/>
    </row>
    <row r="544" spans="1:7" s="101" customFormat="1" ht="31.5" x14ac:dyDescent="0.25">
      <c r="A544" s="142" t="s">
        <v>409</v>
      </c>
      <c r="B544" s="106" t="s">
        <v>410</v>
      </c>
      <c r="C544" s="104"/>
      <c r="D544" s="121">
        <f>SUM(D545)</f>
        <v>83540.960000000006</v>
      </c>
      <c r="E544" s="121">
        <f>SUM(E545)</f>
        <v>93140.96</v>
      </c>
      <c r="F544" s="121"/>
      <c r="G544" s="121"/>
    </row>
    <row r="545" spans="1:7" s="101" customFormat="1" ht="31.5" x14ac:dyDescent="0.25">
      <c r="A545" s="110" t="s">
        <v>10</v>
      </c>
      <c r="B545" s="106" t="s">
        <v>410</v>
      </c>
      <c r="C545" s="108">
        <v>600</v>
      </c>
      <c r="D545" s="121">
        <f>SUM(D546)</f>
        <v>83540.960000000006</v>
      </c>
      <c r="E545" s="121">
        <f>SUM(E546)</f>
        <v>93140.96</v>
      </c>
      <c r="F545" s="121"/>
      <c r="G545" s="121"/>
    </row>
    <row r="546" spans="1:7" s="101" customFormat="1" ht="15.75" x14ac:dyDescent="0.25">
      <c r="A546" s="110" t="s">
        <v>21</v>
      </c>
      <c r="B546" s="106" t="s">
        <v>410</v>
      </c>
      <c r="C546" s="108">
        <v>610</v>
      </c>
      <c r="D546" s="121">
        <v>83540.960000000006</v>
      </c>
      <c r="E546" s="121">
        <v>93140.96</v>
      </c>
      <c r="F546" s="121"/>
      <c r="G546" s="121"/>
    </row>
    <row r="547" spans="1:7" s="101" customFormat="1" ht="31.5" x14ac:dyDescent="0.25">
      <c r="A547" s="153" t="s">
        <v>416</v>
      </c>
      <c r="B547" s="155" t="s">
        <v>411</v>
      </c>
      <c r="C547" s="108"/>
      <c r="D547" s="121">
        <f t="shared" ref="D547:D550" si="39">SUM(D548)</f>
        <v>3220.5</v>
      </c>
      <c r="E547" s="121"/>
      <c r="F547" s="121"/>
      <c r="G547" s="121"/>
    </row>
    <row r="548" spans="1:7" s="101" customFormat="1" ht="31.5" x14ac:dyDescent="0.25">
      <c r="A548" s="32" t="s">
        <v>412</v>
      </c>
      <c r="B548" s="155" t="s">
        <v>413</v>
      </c>
      <c r="C548" s="33"/>
      <c r="D548" s="121">
        <f t="shared" si="39"/>
        <v>3220.5</v>
      </c>
      <c r="E548" s="121"/>
      <c r="F548" s="121"/>
      <c r="G548" s="121"/>
    </row>
    <row r="549" spans="1:7" s="101" customFormat="1" ht="15.75" x14ac:dyDescent="0.25">
      <c r="A549" s="107" t="s">
        <v>414</v>
      </c>
      <c r="B549" s="155" t="s">
        <v>415</v>
      </c>
      <c r="C549" s="108"/>
      <c r="D549" s="121">
        <f t="shared" si="39"/>
        <v>3220.5</v>
      </c>
      <c r="E549" s="121"/>
      <c r="F549" s="121"/>
      <c r="G549" s="121"/>
    </row>
    <row r="550" spans="1:7" s="101" customFormat="1" ht="15.75" x14ac:dyDescent="0.25">
      <c r="A550" s="107" t="s">
        <v>7</v>
      </c>
      <c r="B550" s="155" t="s">
        <v>415</v>
      </c>
      <c r="C550" s="108">
        <v>800</v>
      </c>
      <c r="D550" s="121">
        <f t="shared" si="39"/>
        <v>3220.5</v>
      </c>
      <c r="E550" s="121"/>
      <c r="F550" s="121"/>
      <c r="G550" s="121"/>
    </row>
    <row r="551" spans="1:7" s="101" customFormat="1" ht="47.25" x14ac:dyDescent="0.25">
      <c r="A551" s="21" t="s">
        <v>68</v>
      </c>
      <c r="B551" s="155" t="s">
        <v>415</v>
      </c>
      <c r="C551" s="108">
        <v>810</v>
      </c>
      <c r="D551" s="121">
        <v>3220.5</v>
      </c>
      <c r="E551" s="121"/>
      <c r="F551" s="121"/>
      <c r="G551" s="121"/>
    </row>
    <row r="552" spans="1:7" ht="15.75" x14ac:dyDescent="0.25">
      <c r="A552" s="98"/>
      <c r="B552" s="81"/>
      <c r="C552" s="83"/>
      <c r="D552" s="82"/>
      <c r="E552" s="82"/>
      <c r="F552" s="74"/>
      <c r="G552" s="74"/>
    </row>
    <row r="553" spans="1:7" ht="31.5" x14ac:dyDescent="0.25">
      <c r="A553" s="133" t="s">
        <v>346</v>
      </c>
      <c r="B553" s="103" t="s">
        <v>347</v>
      </c>
      <c r="C553" s="99"/>
      <c r="D553" s="122">
        <f>SUM(D554,D573)</f>
        <v>582472.07000000007</v>
      </c>
      <c r="E553" s="122">
        <f>SUM(E554,E573)</f>
        <v>883670.46</v>
      </c>
      <c r="F553" s="74"/>
      <c r="G553" s="74"/>
    </row>
    <row r="554" spans="1:7" s="101" customFormat="1" ht="15.75" x14ac:dyDescent="0.25">
      <c r="A554" s="140" t="s">
        <v>349</v>
      </c>
      <c r="B554" s="117" t="s">
        <v>348</v>
      </c>
      <c r="C554" s="99"/>
      <c r="D554" s="121">
        <f>SUM(D555,D562,D566)</f>
        <v>208915</v>
      </c>
      <c r="E554" s="121">
        <f>SUM(E555,E562,E566)</f>
        <v>624422</v>
      </c>
      <c r="F554" s="121"/>
      <c r="G554" s="121"/>
    </row>
    <row r="555" spans="1:7" s="101" customFormat="1" ht="31.5" x14ac:dyDescent="0.25">
      <c r="A555" s="140" t="s">
        <v>351</v>
      </c>
      <c r="B555" s="117" t="s">
        <v>350</v>
      </c>
      <c r="C555" s="99"/>
      <c r="D555" s="121">
        <f>SUM(D556,D559)</f>
        <v>44928</v>
      </c>
      <c r="E555" s="121">
        <f>SUM(E556,E559)</f>
        <v>156248.39000000001</v>
      </c>
      <c r="F555" s="121"/>
      <c r="G555" s="121"/>
    </row>
    <row r="556" spans="1:7" ht="15.75" x14ac:dyDescent="0.25">
      <c r="A556" s="110" t="s">
        <v>454</v>
      </c>
      <c r="B556" s="117" t="s">
        <v>455</v>
      </c>
      <c r="C556" s="108"/>
      <c r="D556" s="121">
        <f t="shared" ref="D556:E557" si="40">SUM(D557)</f>
        <v>16677.169999999998</v>
      </c>
      <c r="E556" s="121">
        <f t="shared" si="40"/>
        <v>156248.39000000001</v>
      </c>
      <c r="F556" s="74"/>
      <c r="G556" s="74"/>
    </row>
    <row r="557" spans="1:7" s="1" customFormat="1" ht="31.5" x14ac:dyDescent="0.25">
      <c r="A557" s="107" t="s">
        <v>75</v>
      </c>
      <c r="B557" s="117" t="s">
        <v>455</v>
      </c>
      <c r="C557" s="104">
        <v>400</v>
      </c>
      <c r="D557" s="121">
        <f t="shared" si="40"/>
        <v>16677.169999999998</v>
      </c>
      <c r="E557" s="121">
        <f t="shared" si="40"/>
        <v>156248.39000000001</v>
      </c>
      <c r="F557" s="74"/>
      <c r="G557" s="74"/>
    </row>
    <row r="558" spans="1:7" ht="15.75" x14ac:dyDescent="0.25">
      <c r="A558" s="21" t="s">
        <v>87</v>
      </c>
      <c r="B558" s="117" t="s">
        <v>455</v>
      </c>
      <c r="C558" s="108">
        <v>410</v>
      </c>
      <c r="D558" s="121">
        <v>16677.169999999998</v>
      </c>
      <c r="E558" s="121">
        <v>156248.39000000001</v>
      </c>
      <c r="F558" s="74"/>
      <c r="G558" s="74"/>
    </row>
    <row r="559" spans="1:7" s="101" customFormat="1" ht="31.5" x14ac:dyDescent="0.25">
      <c r="A559" s="21" t="s">
        <v>478</v>
      </c>
      <c r="B559" s="155" t="s">
        <v>479</v>
      </c>
      <c r="C559" s="108"/>
      <c r="D559" s="121">
        <f>SUM(D560)</f>
        <v>28250.83</v>
      </c>
      <c r="E559" s="121"/>
      <c r="F559" s="121"/>
      <c r="G559" s="121"/>
    </row>
    <row r="560" spans="1:7" s="101" customFormat="1" ht="31.5" x14ac:dyDescent="0.25">
      <c r="A560" s="107" t="s">
        <v>75</v>
      </c>
      <c r="B560" s="155" t="s">
        <v>479</v>
      </c>
      <c r="C560" s="108">
        <v>400</v>
      </c>
      <c r="D560" s="121">
        <f>SUM(D561)</f>
        <v>28250.83</v>
      </c>
      <c r="E560" s="121"/>
      <c r="F560" s="121"/>
      <c r="G560" s="121"/>
    </row>
    <row r="561" spans="1:8" s="101" customFormat="1" ht="15.75" x14ac:dyDescent="0.25">
      <c r="A561" s="21" t="s">
        <v>87</v>
      </c>
      <c r="B561" s="155" t="s">
        <v>479</v>
      </c>
      <c r="C561" s="108">
        <v>410</v>
      </c>
      <c r="D561" s="121">
        <v>28250.83</v>
      </c>
      <c r="E561" s="121"/>
      <c r="F561" s="121"/>
      <c r="G561" s="121"/>
    </row>
    <row r="562" spans="1:8" s="101" customFormat="1" ht="31.5" x14ac:dyDescent="0.25">
      <c r="A562" s="140" t="s">
        <v>352</v>
      </c>
      <c r="B562" s="117" t="s">
        <v>353</v>
      </c>
      <c r="C562" s="99"/>
      <c r="D562" s="121"/>
      <c r="E562" s="121">
        <f>SUM(E563,)</f>
        <v>6513</v>
      </c>
      <c r="F562" s="121"/>
      <c r="G562" s="121"/>
    </row>
    <row r="563" spans="1:8" s="101" customFormat="1" ht="47.25" x14ac:dyDescent="0.25">
      <c r="A563" s="110" t="s">
        <v>423</v>
      </c>
      <c r="B563" s="117" t="s">
        <v>424</v>
      </c>
      <c r="C563" s="108"/>
      <c r="D563" s="121"/>
      <c r="E563" s="121">
        <f>SUM(E564)</f>
        <v>6513</v>
      </c>
      <c r="F563" s="108"/>
      <c r="G563" s="121"/>
      <c r="H563" s="121"/>
    </row>
    <row r="564" spans="1:8" s="101" customFormat="1" ht="31.5" x14ac:dyDescent="0.25">
      <c r="A564" s="107" t="s">
        <v>75</v>
      </c>
      <c r="B564" s="117" t="s">
        <v>424</v>
      </c>
      <c r="C564" s="108">
        <v>400</v>
      </c>
      <c r="D564" s="121"/>
      <c r="E564" s="121">
        <f>SUM(E565)</f>
        <v>6513</v>
      </c>
      <c r="F564" s="108"/>
      <c r="G564" s="121"/>
      <c r="H564" s="121"/>
    </row>
    <row r="565" spans="1:8" s="101" customFormat="1" ht="15.75" x14ac:dyDescent="0.25">
      <c r="A565" s="21" t="s">
        <v>87</v>
      </c>
      <c r="B565" s="117" t="s">
        <v>424</v>
      </c>
      <c r="C565" s="108">
        <v>410</v>
      </c>
      <c r="D565" s="121"/>
      <c r="E565" s="121">
        <v>6513</v>
      </c>
      <c r="F565" s="108"/>
      <c r="G565" s="121"/>
      <c r="H565" s="121"/>
    </row>
    <row r="566" spans="1:8" s="101" customFormat="1" ht="15.75" x14ac:dyDescent="0.25">
      <c r="A566" s="105" t="s">
        <v>456</v>
      </c>
      <c r="B566" s="117" t="s">
        <v>457</v>
      </c>
      <c r="C566" s="108"/>
      <c r="D566" s="121">
        <f>SUM(D567,D570)</f>
        <v>163987</v>
      </c>
      <c r="E566" s="121">
        <f>SUM(E567,E570)</f>
        <v>461660.61000000004</v>
      </c>
      <c r="F566" s="121"/>
      <c r="G566" s="121"/>
    </row>
    <row r="567" spans="1:8" s="101" customFormat="1" ht="15.75" x14ac:dyDescent="0.25">
      <c r="A567" s="110" t="s">
        <v>458</v>
      </c>
      <c r="B567" s="117" t="s">
        <v>459</v>
      </c>
      <c r="C567" s="108"/>
      <c r="D567" s="121">
        <f>SUM(D568)</f>
        <v>21855.66</v>
      </c>
      <c r="E567" s="121">
        <f>SUM(E568)</f>
        <v>455471.84</v>
      </c>
      <c r="F567" s="121"/>
      <c r="G567" s="121"/>
    </row>
    <row r="568" spans="1:8" s="101" customFormat="1" ht="31.5" x14ac:dyDescent="0.25">
      <c r="A568" s="107" t="s">
        <v>75</v>
      </c>
      <c r="B568" s="117" t="s">
        <v>459</v>
      </c>
      <c r="C568" s="108">
        <v>400</v>
      </c>
      <c r="D568" s="121">
        <f>SUM(D569)</f>
        <v>21855.66</v>
      </c>
      <c r="E568" s="121">
        <f>SUM(E569)</f>
        <v>455471.84</v>
      </c>
      <c r="F568" s="121"/>
      <c r="G568" s="121"/>
    </row>
    <row r="569" spans="1:8" s="101" customFormat="1" ht="15.75" x14ac:dyDescent="0.25">
      <c r="A569" s="21" t="s">
        <v>87</v>
      </c>
      <c r="B569" s="117" t="s">
        <v>459</v>
      </c>
      <c r="C569" s="108">
        <v>410</v>
      </c>
      <c r="D569" s="121">
        <v>21855.66</v>
      </c>
      <c r="E569" s="121">
        <v>455471.84</v>
      </c>
      <c r="F569" s="121"/>
      <c r="G569" s="121"/>
    </row>
    <row r="570" spans="1:8" s="101" customFormat="1" ht="31.5" x14ac:dyDescent="0.25">
      <c r="A570" s="21" t="s">
        <v>480</v>
      </c>
      <c r="B570" s="155" t="s">
        <v>481</v>
      </c>
      <c r="C570" s="108"/>
      <c r="D570" s="121">
        <f>SUM(D571)</f>
        <v>142131.34</v>
      </c>
      <c r="E570" s="121">
        <f>SUM(E571)</f>
        <v>6188.77</v>
      </c>
      <c r="F570" s="121"/>
      <c r="G570" s="121"/>
    </row>
    <row r="571" spans="1:8" s="101" customFormat="1" ht="31.5" x14ac:dyDescent="0.25">
      <c r="A571" s="107" t="s">
        <v>75</v>
      </c>
      <c r="B571" s="155" t="s">
        <v>481</v>
      </c>
      <c r="C571" s="108">
        <v>400</v>
      </c>
      <c r="D571" s="121">
        <f>SUM(D572)</f>
        <v>142131.34</v>
      </c>
      <c r="E571" s="121">
        <f>SUM(E572)</f>
        <v>6188.77</v>
      </c>
      <c r="F571" s="121"/>
      <c r="G571" s="121"/>
    </row>
    <row r="572" spans="1:8" s="101" customFormat="1" ht="15.75" x14ac:dyDescent="0.25">
      <c r="A572" s="21" t="s">
        <v>87</v>
      </c>
      <c r="B572" s="155" t="s">
        <v>481</v>
      </c>
      <c r="C572" s="108">
        <v>410</v>
      </c>
      <c r="D572" s="121">
        <v>142131.34</v>
      </c>
      <c r="E572" s="121">
        <v>6188.77</v>
      </c>
      <c r="F572" s="121"/>
      <c r="G572" s="121"/>
    </row>
    <row r="573" spans="1:8" s="101" customFormat="1" ht="31.5" x14ac:dyDescent="0.25">
      <c r="A573" s="21" t="s">
        <v>355</v>
      </c>
      <c r="B573" s="117" t="s">
        <v>354</v>
      </c>
      <c r="C573" s="108"/>
      <c r="D573" s="121">
        <f t="shared" ref="D573:E574" si="41">SUM(D574)</f>
        <v>373557.07</v>
      </c>
      <c r="E573" s="121">
        <f t="shared" si="41"/>
        <v>259248.46</v>
      </c>
      <c r="F573" s="121"/>
      <c r="G573" s="121"/>
    </row>
    <row r="574" spans="1:8" s="101" customFormat="1" ht="15.75" x14ac:dyDescent="0.25">
      <c r="A574" s="153" t="s">
        <v>460</v>
      </c>
      <c r="B574" s="155" t="s">
        <v>462</v>
      </c>
      <c r="C574" s="108"/>
      <c r="D574" s="121">
        <f t="shared" si="41"/>
        <v>373557.07</v>
      </c>
      <c r="E574" s="121">
        <f t="shared" si="41"/>
        <v>259248.46</v>
      </c>
      <c r="F574" s="121"/>
      <c r="G574" s="121"/>
    </row>
    <row r="575" spans="1:8" s="101" customFormat="1" ht="31.5" x14ac:dyDescent="0.25">
      <c r="A575" s="154" t="s">
        <v>461</v>
      </c>
      <c r="B575" s="155" t="s">
        <v>463</v>
      </c>
      <c r="C575" s="108"/>
      <c r="D575" s="121">
        <f>SUM(D576)</f>
        <v>373557.07</v>
      </c>
      <c r="E575" s="121">
        <f>SUM(E576)</f>
        <v>259248.46</v>
      </c>
      <c r="F575" s="121"/>
    </row>
    <row r="576" spans="1:8" s="101" customFormat="1" ht="31.5" x14ac:dyDescent="0.25">
      <c r="A576" s="107" t="s">
        <v>75</v>
      </c>
      <c r="B576" s="155" t="s">
        <v>463</v>
      </c>
      <c r="C576" s="108">
        <v>400</v>
      </c>
      <c r="D576" s="121">
        <f>SUM(D577)</f>
        <v>373557.07</v>
      </c>
      <c r="E576" s="121">
        <f>SUM(E577)</f>
        <v>259248.46</v>
      </c>
      <c r="F576" s="121"/>
    </row>
    <row r="577" spans="1:7" s="101" customFormat="1" ht="15.75" x14ac:dyDescent="0.25">
      <c r="A577" s="21" t="s">
        <v>87</v>
      </c>
      <c r="B577" s="155" t="s">
        <v>463</v>
      </c>
      <c r="C577" s="108">
        <v>410</v>
      </c>
      <c r="D577" s="121">
        <v>373557.07</v>
      </c>
      <c r="E577" s="121">
        <v>259248.46</v>
      </c>
      <c r="F577" s="121"/>
      <c r="G577" s="80"/>
    </row>
    <row r="578" spans="1:7" ht="15.75" x14ac:dyDescent="0.25">
      <c r="A578" s="21"/>
      <c r="B578" s="117"/>
      <c r="C578" s="108"/>
      <c r="D578" s="16"/>
      <c r="E578" s="16"/>
      <c r="F578" s="16"/>
      <c r="G578" s="16"/>
    </row>
    <row r="579" spans="1:7" ht="15.75" x14ac:dyDescent="0.25">
      <c r="A579" s="48" t="s">
        <v>62</v>
      </c>
      <c r="B579" s="117"/>
      <c r="C579" s="108"/>
      <c r="D579" s="135">
        <f>SUM(D11,D18,D58,D143,D184,D214,D225,D236,D318,D331,D354,D368,D421,D451,D476,D513,D521,D553)</f>
        <v>3398197.8999999994</v>
      </c>
      <c r="E579" s="135">
        <f>SUM(E11,E18,E58,E143,E184,E214,E225,E236,E318,E331,E354,E368,E421,E451,E476,E513,E521,E553)</f>
        <v>3975290.5300000003</v>
      </c>
      <c r="F579" s="16"/>
      <c r="G579" s="16"/>
    </row>
    <row r="580" spans="1:7" ht="15.75" x14ac:dyDescent="0.25">
      <c r="A580" s="84"/>
      <c r="B580" s="81"/>
      <c r="C580" s="40"/>
      <c r="D580" s="89"/>
      <c r="E580" s="89"/>
      <c r="F580" s="16"/>
      <c r="G580" s="16"/>
    </row>
    <row r="581" spans="1:7" ht="31.5" x14ac:dyDescent="0.25">
      <c r="A581" s="107" t="s">
        <v>63</v>
      </c>
      <c r="B581" s="117" t="s">
        <v>64</v>
      </c>
      <c r="C581" s="95"/>
      <c r="D581" s="123">
        <f>SUM(D582,D585,D590,D595,D598,)</f>
        <v>9685.1999999999989</v>
      </c>
      <c r="E581" s="123">
        <f>SUM(E582,E585,E590,E595,E598,)</f>
        <v>9685.1999999999989</v>
      </c>
      <c r="F581" s="69"/>
      <c r="G581" s="69"/>
    </row>
    <row r="582" spans="1:7" s="101" customFormat="1" ht="15.75" x14ac:dyDescent="0.25">
      <c r="A582" s="107" t="s">
        <v>356</v>
      </c>
      <c r="B582" s="117" t="s">
        <v>357</v>
      </c>
      <c r="C582" s="108"/>
      <c r="D582" s="121">
        <f>SUM(D583)</f>
        <v>1907.5</v>
      </c>
      <c r="E582" s="121">
        <f>SUM(E583)</f>
        <v>1907.5</v>
      </c>
      <c r="F582" s="121"/>
      <c r="G582" s="121"/>
    </row>
    <row r="583" spans="1:7" s="101" customFormat="1" ht="47.25" x14ac:dyDescent="0.25">
      <c r="A583" s="107" t="s">
        <v>17</v>
      </c>
      <c r="B583" s="117" t="s">
        <v>357</v>
      </c>
      <c r="C583" s="108">
        <v>100</v>
      </c>
      <c r="D583" s="121">
        <f>SUM(D584)</f>
        <v>1907.5</v>
      </c>
      <c r="E583" s="121">
        <f>SUM(E584)</f>
        <v>1907.5</v>
      </c>
      <c r="F583" s="121"/>
      <c r="G583" s="121"/>
    </row>
    <row r="584" spans="1:7" s="101" customFormat="1" ht="15.75" x14ac:dyDescent="0.25">
      <c r="A584" s="107" t="s">
        <v>23</v>
      </c>
      <c r="B584" s="117" t="s">
        <v>357</v>
      </c>
      <c r="C584" s="108">
        <v>120</v>
      </c>
      <c r="D584" s="121">
        <v>1907.5</v>
      </c>
      <c r="E584" s="121">
        <v>1907.5</v>
      </c>
      <c r="F584" s="121"/>
      <c r="G584" s="121"/>
    </row>
    <row r="585" spans="1:7" ht="31.5" x14ac:dyDescent="0.25">
      <c r="A585" s="21" t="s">
        <v>358</v>
      </c>
      <c r="B585" s="117" t="s">
        <v>359</v>
      </c>
      <c r="C585" s="120"/>
      <c r="D585" s="123">
        <f>SUM(D586,D588)</f>
        <v>922.2</v>
      </c>
      <c r="E585" s="123">
        <f>SUM(E586,E588)</f>
        <v>922.2</v>
      </c>
      <c r="F585" s="69"/>
      <c r="G585" s="69"/>
    </row>
    <row r="586" spans="1:7" ht="31.5" x14ac:dyDescent="0.25">
      <c r="A586" s="107" t="s">
        <v>69</v>
      </c>
      <c r="B586" s="117" t="s">
        <v>359</v>
      </c>
      <c r="C586" s="108">
        <v>200</v>
      </c>
      <c r="D586" s="123">
        <f>SUM(D587)</f>
        <v>921.2</v>
      </c>
      <c r="E586" s="123">
        <f>SUM(E587)</f>
        <v>921.2</v>
      </c>
      <c r="F586" s="75"/>
      <c r="G586" s="69"/>
    </row>
    <row r="587" spans="1:7" ht="31.5" x14ac:dyDescent="0.25">
      <c r="A587" s="107" t="s">
        <v>8</v>
      </c>
      <c r="B587" s="117" t="s">
        <v>359</v>
      </c>
      <c r="C587" s="108">
        <v>240</v>
      </c>
      <c r="D587" s="121">
        <v>921.2</v>
      </c>
      <c r="E587" s="121">
        <v>921.2</v>
      </c>
      <c r="F587" s="75"/>
      <c r="G587" s="71"/>
    </row>
    <row r="588" spans="1:7" ht="15.75" x14ac:dyDescent="0.25">
      <c r="A588" s="107" t="s">
        <v>7</v>
      </c>
      <c r="B588" s="117" t="s">
        <v>359</v>
      </c>
      <c r="C588" s="108">
        <v>800</v>
      </c>
      <c r="D588" s="121">
        <f>SUM(D589)</f>
        <v>1</v>
      </c>
      <c r="E588" s="121">
        <f>SUM(E589)</f>
        <v>1</v>
      </c>
      <c r="F588" s="67"/>
      <c r="G588" s="67"/>
    </row>
    <row r="589" spans="1:7" ht="15.75" x14ac:dyDescent="0.25">
      <c r="A589" s="107" t="s">
        <v>19</v>
      </c>
      <c r="B589" s="117" t="s">
        <v>359</v>
      </c>
      <c r="C589" s="108">
        <v>850</v>
      </c>
      <c r="D589" s="121">
        <v>1</v>
      </c>
      <c r="E589" s="121">
        <v>1</v>
      </c>
      <c r="F589" s="67"/>
      <c r="G589" s="67"/>
    </row>
    <row r="590" spans="1:7" ht="31.5" x14ac:dyDescent="0.25">
      <c r="A590" s="107" t="s">
        <v>360</v>
      </c>
      <c r="B590" s="117" t="s">
        <v>361</v>
      </c>
      <c r="C590" s="108"/>
      <c r="D590" s="121">
        <f>SUM(D591,D593)</f>
        <v>1883.66</v>
      </c>
      <c r="E590" s="121">
        <f>SUM(E591,E593)</f>
        <v>1883.66</v>
      </c>
      <c r="F590" s="75"/>
      <c r="G590" s="74"/>
    </row>
    <row r="591" spans="1:7" ht="47.25" x14ac:dyDescent="0.25">
      <c r="A591" s="110" t="s">
        <v>17</v>
      </c>
      <c r="B591" s="117" t="s">
        <v>361</v>
      </c>
      <c r="C591" s="114">
        <v>100</v>
      </c>
      <c r="D591" s="76">
        <f>SUM(D592)</f>
        <v>1826.46</v>
      </c>
      <c r="E591" s="76">
        <f>SUM(E592)</f>
        <v>1826.46</v>
      </c>
      <c r="F591" s="30"/>
      <c r="G591" s="76"/>
    </row>
    <row r="592" spans="1:7" ht="15.75" x14ac:dyDescent="0.25">
      <c r="A592" s="107" t="s">
        <v>23</v>
      </c>
      <c r="B592" s="117" t="s">
        <v>361</v>
      </c>
      <c r="C592" s="108">
        <v>120</v>
      </c>
      <c r="D592" s="123">
        <v>1826.46</v>
      </c>
      <c r="E592" s="123">
        <v>1826.46</v>
      </c>
      <c r="F592" s="75"/>
      <c r="G592" s="69"/>
    </row>
    <row r="593" spans="1:7" s="101" customFormat="1" ht="31.5" x14ac:dyDescent="0.25">
      <c r="A593" s="107" t="s">
        <v>69</v>
      </c>
      <c r="B593" s="117" t="s">
        <v>361</v>
      </c>
      <c r="C593" s="108">
        <v>200</v>
      </c>
      <c r="D593" s="123">
        <f>SUM(D594)</f>
        <v>57.2</v>
      </c>
      <c r="E593" s="123">
        <f>SUM(E594)</f>
        <v>57.2</v>
      </c>
      <c r="F593" s="108"/>
      <c r="G593" s="123"/>
    </row>
    <row r="594" spans="1:7" s="101" customFormat="1" ht="31.5" x14ac:dyDescent="0.25">
      <c r="A594" s="107" t="s">
        <v>8</v>
      </c>
      <c r="B594" s="117" t="s">
        <v>361</v>
      </c>
      <c r="C594" s="108">
        <v>240</v>
      </c>
      <c r="D594" s="71">
        <v>57.2</v>
      </c>
      <c r="E594" s="71">
        <v>57.2</v>
      </c>
      <c r="F594" s="108"/>
      <c r="G594" s="71"/>
    </row>
    <row r="595" spans="1:7" s="101" customFormat="1" ht="15.75" x14ac:dyDescent="0.25">
      <c r="A595" s="107" t="s">
        <v>362</v>
      </c>
      <c r="B595" s="117" t="s">
        <v>363</v>
      </c>
      <c r="C595" s="108"/>
      <c r="D595" s="76">
        <f>SUM(D596)</f>
        <v>1761.11</v>
      </c>
      <c r="E595" s="76">
        <f>SUM(E596)</f>
        <v>1761.11</v>
      </c>
      <c r="F595" s="108"/>
      <c r="G595" s="71"/>
    </row>
    <row r="596" spans="1:7" s="101" customFormat="1" ht="47.25" x14ac:dyDescent="0.25">
      <c r="A596" s="110" t="s">
        <v>17</v>
      </c>
      <c r="B596" s="117" t="s">
        <v>363</v>
      </c>
      <c r="C596" s="114">
        <v>100</v>
      </c>
      <c r="D596" s="76">
        <f>SUM(D597)</f>
        <v>1761.11</v>
      </c>
      <c r="E596" s="76">
        <f>SUM(E597)</f>
        <v>1761.11</v>
      </c>
      <c r="F596" s="114"/>
      <c r="G596" s="76"/>
    </row>
    <row r="597" spans="1:7" s="101" customFormat="1" ht="15.75" x14ac:dyDescent="0.25">
      <c r="A597" s="107" t="s">
        <v>23</v>
      </c>
      <c r="B597" s="117" t="s">
        <v>363</v>
      </c>
      <c r="C597" s="108">
        <v>120</v>
      </c>
      <c r="D597" s="71">
        <v>1761.11</v>
      </c>
      <c r="E597" s="71">
        <v>1761.11</v>
      </c>
      <c r="F597" s="108"/>
      <c r="G597" s="123"/>
    </row>
    <row r="598" spans="1:7" s="101" customFormat="1" ht="15.75" x14ac:dyDescent="0.25">
      <c r="A598" s="107" t="s">
        <v>364</v>
      </c>
      <c r="B598" s="117" t="s">
        <v>365</v>
      </c>
      <c r="C598" s="108"/>
      <c r="D598" s="123">
        <f>SUM(D599,D601,)</f>
        <v>3210.73</v>
      </c>
      <c r="E598" s="123">
        <f>SUM(E599,E601,)</f>
        <v>3210.73</v>
      </c>
      <c r="F598" s="108"/>
      <c r="G598" s="123"/>
    </row>
    <row r="599" spans="1:7" s="101" customFormat="1" ht="47.25" x14ac:dyDescent="0.25">
      <c r="A599" s="110" t="s">
        <v>17</v>
      </c>
      <c r="B599" s="117" t="s">
        <v>365</v>
      </c>
      <c r="C599" s="114">
        <v>100</v>
      </c>
      <c r="D599" s="76">
        <f>SUM(D600)</f>
        <v>2959.43</v>
      </c>
      <c r="E599" s="76">
        <f>SUM(E600)</f>
        <v>2959.43</v>
      </c>
      <c r="F599" s="114"/>
      <c r="G599" s="76"/>
    </row>
    <row r="600" spans="1:7" s="101" customFormat="1" ht="15.75" x14ac:dyDescent="0.25">
      <c r="A600" s="107" t="s">
        <v>23</v>
      </c>
      <c r="B600" s="117" t="s">
        <v>365</v>
      </c>
      <c r="C600" s="108">
        <v>120</v>
      </c>
      <c r="D600" s="71">
        <v>2959.43</v>
      </c>
      <c r="E600" s="71">
        <v>2959.43</v>
      </c>
      <c r="F600" s="108"/>
      <c r="G600" s="123"/>
    </row>
    <row r="601" spans="1:7" s="101" customFormat="1" ht="31.5" x14ac:dyDescent="0.25">
      <c r="A601" s="107" t="s">
        <v>69</v>
      </c>
      <c r="B601" s="117" t="s">
        <v>365</v>
      </c>
      <c r="C601" s="108">
        <v>200</v>
      </c>
      <c r="D601" s="123">
        <f>SUM(D602)</f>
        <v>251.3</v>
      </c>
      <c r="E601" s="123">
        <f>SUM(E602)</f>
        <v>251.3</v>
      </c>
      <c r="F601" s="108"/>
      <c r="G601" s="123"/>
    </row>
    <row r="602" spans="1:7" s="101" customFormat="1" ht="31.5" x14ac:dyDescent="0.25">
      <c r="A602" s="107" t="s">
        <v>8</v>
      </c>
      <c r="B602" s="117" t="s">
        <v>365</v>
      </c>
      <c r="C602" s="108">
        <v>240</v>
      </c>
      <c r="D602" s="71">
        <v>251.3</v>
      </c>
      <c r="E602" s="71">
        <v>251.3</v>
      </c>
      <c r="F602" s="108"/>
      <c r="G602" s="71"/>
    </row>
    <row r="603" spans="1:7" ht="15.75" x14ac:dyDescent="0.25">
      <c r="A603" s="73" t="s">
        <v>366</v>
      </c>
      <c r="B603" s="117" t="s">
        <v>65</v>
      </c>
      <c r="C603" s="88"/>
      <c r="D603" s="121">
        <f>SUM(D604,D607)</f>
        <v>1821.78</v>
      </c>
      <c r="E603" s="121">
        <f>SUM(E604,E607)</f>
        <v>9921.7800000000007</v>
      </c>
      <c r="F603" s="67"/>
      <c r="G603" s="67"/>
    </row>
    <row r="604" spans="1:7" s="101" customFormat="1" ht="31.5" x14ac:dyDescent="0.25">
      <c r="A604" s="21" t="s">
        <v>367</v>
      </c>
      <c r="B604" s="117" t="s">
        <v>368</v>
      </c>
      <c r="C604" s="108"/>
      <c r="D604" s="121">
        <f t="shared" ref="D604:E605" si="42">SUM(D605)</f>
        <v>1671.78</v>
      </c>
      <c r="E604" s="121">
        <f t="shared" si="42"/>
        <v>9771.7800000000007</v>
      </c>
      <c r="F604" s="121"/>
      <c r="G604" s="121"/>
    </row>
    <row r="605" spans="1:7" s="101" customFormat="1" ht="15.75" x14ac:dyDescent="0.25">
      <c r="A605" s="107" t="s">
        <v>7</v>
      </c>
      <c r="B605" s="117" t="s">
        <v>368</v>
      </c>
      <c r="C605" s="108">
        <v>800</v>
      </c>
      <c r="D605" s="121">
        <f t="shared" si="42"/>
        <v>1671.78</v>
      </c>
      <c r="E605" s="121">
        <f t="shared" si="42"/>
        <v>9771.7800000000007</v>
      </c>
      <c r="F605" s="121"/>
      <c r="G605" s="121"/>
    </row>
    <row r="606" spans="1:7" s="101" customFormat="1" ht="15.75" x14ac:dyDescent="0.25">
      <c r="A606" s="107" t="s">
        <v>28</v>
      </c>
      <c r="B606" s="117" t="s">
        <v>368</v>
      </c>
      <c r="C606" s="108">
        <v>870</v>
      </c>
      <c r="D606" s="70">
        <v>1671.78</v>
      </c>
      <c r="E606" s="70">
        <v>9771.7800000000007</v>
      </c>
      <c r="F606" s="70"/>
      <c r="G606" s="70"/>
    </row>
    <row r="607" spans="1:7" ht="15.75" x14ac:dyDescent="0.25">
      <c r="A607" s="105" t="s">
        <v>369</v>
      </c>
      <c r="B607" s="117" t="s">
        <v>370</v>
      </c>
      <c r="C607" s="108"/>
      <c r="D607" s="121">
        <f>SUM(D608)</f>
        <v>150</v>
      </c>
      <c r="E607" s="121">
        <f>SUM(E608)</f>
        <v>150</v>
      </c>
      <c r="F607" s="75"/>
      <c r="G607" s="74"/>
    </row>
    <row r="608" spans="1:7" ht="15.75" x14ac:dyDescent="0.25">
      <c r="A608" s="44" t="s">
        <v>38</v>
      </c>
      <c r="B608" s="117" t="s">
        <v>370</v>
      </c>
      <c r="C608" s="108">
        <v>300</v>
      </c>
      <c r="D608" s="121">
        <f>SUM(D609)</f>
        <v>150</v>
      </c>
      <c r="E608" s="121">
        <f>SUM(E609)</f>
        <v>150</v>
      </c>
      <c r="F608" s="75"/>
      <c r="G608" s="74"/>
    </row>
    <row r="609" spans="1:7" ht="31.5" x14ac:dyDescent="0.25">
      <c r="A609" s="44" t="s">
        <v>84</v>
      </c>
      <c r="B609" s="117" t="s">
        <v>370</v>
      </c>
      <c r="C609" s="108">
        <v>320</v>
      </c>
      <c r="D609" s="121">
        <v>150</v>
      </c>
      <c r="E609" s="121">
        <v>150</v>
      </c>
      <c r="F609" s="75"/>
      <c r="G609" s="71"/>
    </row>
    <row r="610" spans="1:7" ht="15.75" x14ac:dyDescent="0.25">
      <c r="A610" s="21"/>
      <c r="B610" s="117"/>
      <c r="C610" s="104"/>
      <c r="D610" s="16"/>
      <c r="E610" s="16"/>
      <c r="F610" s="16"/>
    </row>
    <row r="611" spans="1:7" ht="15.75" x14ac:dyDescent="0.25">
      <c r="A611" s="51" t="s">
        <v>66</v>
      </c>
      <c r="B611" s="108"/>
      <c r="C611" s="108"/>
      <c r="D611" s="136">
        <f>SUM(D581,D603)</f>
        <v>11506.98</v>
      </c>
      <c r="E611" s="136">
        <f>SUM(E581,E603)</f>
        <v>19606.98</v>
      </c>
      <c r="F611" s="16"/>
      <c r="G611" s="16"/>
    </row>
    <row r="612" spans="1:7" ht="15.75" x14ac:dyDescent="0.25">
      <c r="A612" s="21"/>
      <c r="B612" s="117"/>
      <c r="C612" s="33"/>
      <c r="D612" s="16"/>
      <c r="E612" s="16"/>
      <c r="F612" s="16"/>
    </row>
    <row r="613" spans="1:7" ht="15.75" x14ac:dyDescent="0.25">
      <c r="A613" s="52" t="s">
        <v>67</v>
      </c>
      <c r="B613" s="117"/>
      <c r="C613" s="33"/>
      <c r="D613" s="135">
        <f>SUM(D579,D611)</f>
        <v>3409704.8799999994</v>
      </c>
      <c r="E613" s="135">
        <f>SUM(E579,E611)</f>
        <v>3994897.5100000002</v>
      </c>
      <c r="F613" s="16"/>
    </row>
    <row r="614" spans="1:7" ht="15.75" x14ac:dyDescent="0.25">
      <c r="A614" s="23"/>
      <c r="B614" s="18"/>
      <c r="C614" s="24"/>
      <c r="D614" s="16"/>
      <c r="E614" s="16"/>
      <c r="F614" s="16"/>
      <c r="G614" s="25"/>
    </row>
    <row r="615" spans="1:7" ht="15.75" x14ac:dyDescent="0.25">
      <c r="A615" s="23"/>
      <c r="B615" s="18"/>
      <c r="C615" s="15"/>
      <c r="D615" s="16"/>
      <c r="E615" s="16"/>
      <c r="F615" s="16"/>
    </row>
    <row r="616" spans="1:7" ht="15.75" x14ac:dyDescent="0.25">
      <c r="A616" s="37"/>
      <c r="B616" s="18"/>
      <c r="C616" s="33"/>
      <c r="D616" s="16"/>
      <c r="E616" s="16"/>
      <c r="F616" s="16"/>
    </row>
    <row r="617" spans="1:7" ht="15.75" x14ac:dyDescent="0.25">
      <c r="A617" s="23"/>
      <c r="B617" s="18"/>
      <c r="C617" s="24"/>
      <c r="D617" s="16"/>
      <c r="E617" s="16"/>
      <c r="F617" s="16"/>
      <c r="G617" s="25"/>
    </row>
    <row r="618" spans="1:7" ht="15.75" x14ac:dyDescent="0.25">
      <c r="A618" s="17"/>
      <c r="B618" s="18"/>
      <c r="C618" s="31"/>
      <c r="D618" s="25"/>
      <c r="E618" s="25"/>
      <c r="F618" s="25"/>
    </row>
    <row r="619" spans="1:7" ht="15.75" x14ac:dyDescent="0.25">
      <c r="A619" s="23"/>
      <c r="B619" s="18"/>
      <c r="C619" s="42"/>
      <c r="D619" s="16"/>
      <c r="E619" s="16"/>
      <c r="F619" s="16"/>
    </row>
    <row r="620" spans="1:7" ht="15.75" x14ac:dyDescent="0.25">
      <c r="A620" s="29"/>
      <c r="B620" s="18"/>
      <c r="C620" s="31"/>
      <c r="D620" s="16"/>
      <c r="E620" s="16"/>
      <c r="F620" s="16"/>
      <c r="G620" s="25"/>
    </row>
    <row r="621" spans="1:7" ht="15.75" x14ac:dyDescent="0.25">
      <c r="A621" s="29"/>
      <c r="B621" s="18"/>
      <c r="C621" s="31"/>
      <c r="D621" s="16"/>
      <c r="E621" s="16"/>
      <c r="F621" s="16"/>
      <c r="G621" s="25"/>
    </row>
    <row r="622" spans="1:7" ht="15.75" x14ac:dyDescent="0.25">
      <c r="A622" s="37"/>
      <c r="B622" s="18"/>
      <c r="C622" s="22"/>
      <c r="D622" s="16"/>
      <c r="E622" s="16"/>
      <c r="F622" s="16"/>
      <c r="G622" s="25"/>
    </row>
    <row r="623" spans="1:7" ht="15.75" x14ac:dyDescent="0.25">
      <c r="A623" s="23"/>
      <c r="B623" s="18"/>
      <c r="C623" s="31"/>
      <c r="D623" s="25"/>
      <c r="E623" s="25"/>
      <c r="F623" s="25"/>
      <c r="G623" s="25"/>
    </row>
    <row r="624" spans="1:7" ht="19.5" customHeight="1" x14ac:dyDescent="0.25">
      <c r="A624" s="23"/>
      <c r="B624" s="18"/>
      <c r="C624" s="15"/>
      <c r="D624" s="16"/>
      <c r="E624" s="16"/>
      <c r="F624" s="16"/>
    </row>
    <row r="625" spans="1:7" ht="15.75" x14ac:dyDescent="0.25">
      <c r="A625" s="29"/>
      <c r="B625" s="18"/>
      <c r="C625" s="15"/>
      <c r="D625" s="16"/>
      <c r="E625" s="16"/>
      <c r="F625" s="16"/>
    </row>
    <row r="626" spans="1:7" ht="15.75" x14ac:dyDescent="0.25">
      <c r="A626" s="29"/>
      <c r="B626" s="18"/>
      <c r="C626" s="22"/>
      <c r="D626" s="16"/>
      <c r="E626" s="16"/>
      <c r="F626" s="16"/>
      <c r="G626" s="16"/>
    </row>
    <row r="627" spans="1:7" ht="15.75" x14ac:dyDescent="0.25">
      <c r="A627" s="47"/>
      <c r="B627" s="18"/>
      <c r="C627" s="31"/>
      <c r="D627" s="16"/>
      <c r="E627" s="16"/>
      <c r="F627" s="16"/>
      <c r="G627" s="16"/>
    </row>
    <row r="628" spans="1:7" ht="15.75" x14ac:dyDescent="0.25">
      <c r="A628" s="29"/>
      <c r="B628" s="42"/>
      <c r="C628" s="31"/>
      <c r="D628" s="25"/>
      <c r="E628" s="25"/>
      <c r="F628" s="25"/>
      <c r="G628" s="25"/>
    </row>
    <row r="629" spans="1:7" ht="20.25" customHeight="1" x14ac:dyDescent="0.25">
      <c r="A629" s="48"/>
      <c r="B629" s="34"/>
      <c r="C629" s="20"/>
      <c r="D629" s="14"/>
      <c r="E629" s="14"/>
    </row>
    <row r="630" spans="1:7" ht="15.6" customHeight="1" x14ac:dyDescent="0.25">
      <c r="A630" s="48"/>
      <c r="B630" s="34"/>
      <c r="C630" s="20"/>
      <c r="D630" s="14"/>
      <c r="E630" s="14"/>
    </row>
    <row r="631" spans="1:7" ht="15.75" x14ac:dyDescent="0.25">
      <c r="A631" s="19"/>
      <c r="B631" s="35"/>
      <c r="C631" s="42"/>
      <c r="D631" s="25"/>
      <c r="E631" s="25"/>
      <c r="F631" s="25"/>
      <c r="G631" s="25"/>
    </row>
    <row r="632" spans="1:7" ht="15.75" x14ac:dyDescent="0.25">
      <c r="A632" s="21"/>
      <c r="B632" s="35"/>
      <c r="C632" s="42"/>
      <c r="D632" s="25"/>
      <c r="E632" s="25"/>
      <c r="F632" s="25"/>
      <c r="G632" s="25"/>
    </row>
    <row r="633" spans="1:7" ht="15.75" x14ac:dyDescent="0.25">
      <c r="A633" s="19"/>
      <c r="B633" s="35"/>
      <c r="C633" s="20"/>
      <c r="D633" s="25"/>
      <c r="E633" s="25"/>
      <c r="F633" s="25"/>
      <c r="G633" s="25"/>
    </row>
    <row r="634" spans="1:7" ht="15.75" x14ac:dyDescent="0.25">
      <c r="A634" s="19"/>
      <c r="B634" s="35"/>
      <c r="C634" s="20"/>
      <c r="D634" s="49"/>
      <c r="E634" s="49"/>
      <c r="F634" s="49"/>
      <c r="G634" s="25"/>
    </row>
    <row r="635" spans="1:7" ht="15.75" x14ac:dyDescent="0.25">
      <c r="A635" s="19"/>
      <c r="B635" s="35"/>
      <c r="C635" s="20"/>
      <c r="D635" s="25"/>
      <c r="E635" s="25"/>
      <c r="F635" s="25"/>
      <c r="G635" s="25"/>
    </row>
    <row r="636" spans="1:7" ht="15.75" x14ac:dyDescent="0.25">
      <c r="A636" s="19"/>
      <c r="B636" s="35"/>
      <c r="C636" s="20"/>
      <c r="D636" s="41"/>
      <c r="E636" s="41"/>
      <c r="F636" s="41"/>
      <c r="G636" s="25"/>
    </row>
    <row r="637" spans="1:7" ht="15.75" x14ac:dyDescent="0.25">
      <c r="A637" s="19"/>
      <c r="B637" s="35"/>
      <c r="C637" s="20"/>
      <c r="D637" s="16"/>
      <c r="E637" s="16"/>
      <c r="F637" s="16"/>
      <c r="G637" s="16"/>
    </row>
    <row r="638" spans="1:7" ht="15.75" x14ac:dyDescent="0.25">
      <c r="A638" s="19"/>
      <c r="B638" s="35"/>
      <c r="C638" s="20"/>
      <c r="D638" s="16"/>
      <c r="E638" s="16"/>
      <c r="F638" s="16"/>
      <c r="G638" s="16"/>
    </row>
    <row r="639" spans="1:7" ht="15.75" x14ac:dyDescent="0.25">
      <c r="A639" s="19"/>
      <c r="B639" s="35"/>
      <c r="C639" s="20"/>
      <c r="D639" s="16"/>
      <c r="E639" s="16"/>
      <c r="F639" s="16"/>
    </row>
    <row r="640" spans="1:7" ht="15.75" x14ac:dyDescent="0.25">
      <c r="A640" s="19"/>
      <c r="B640" s="35"/>
      <c r="C640" s="20"/>
      <c r="D640" s="16"/>
      <c r="E640" s="16"/>
      <c r="F640" s="16"/>
    </row>
    <row r="641" spans="1:11" ht="15.75" x14ac:dyDescent="0.25">
      <c r="A641" s="19"/>
      <c r="B641" s="35"/>
      <c r="C641" s="20"/>
      <c r="D641" s="25"/>
      <c r="E641" s="25"/>
      <c r="F641" s="25"/>
    </row>
    <row r="642" spans="1:11" ht="15.75" x14ac:dyDescent="0.25">
      <c r="A642" s="19"/>
      <c r="B642" s="35"/>
      <c r="C642" s="20"/>
      <c r="D642" s="16"/>
      <c r="E642" s="16"/>
      <c r="F642" s="16"/>
    </row>
    <row r="643" spans="1:11" ht="15.75" x14ac:dyDescent="0.25">
      <c r="A643" s="19"/>
      <c r="B643" s="35"/>
      <c r="C643" s="20"/>
      <c r="D643" s="16"/>
      <c r="E643" s="16"/>
      <c r="F643" s="16"/>
    </row>
    <row r="644" spans="1:11" ht="15.75" x14ac:dyDescent="0.25">
      <c r="A644" s="19"/>
      <c r="B644" s="35"/>
      <c r="C644" s="20"/>
      <c r="D644" s="16"/>
      <c r="E644" s="16"/>
      <c r="F644" s="16"/>
    </row>
    <row r="645" spans="1:11" ht="15.75" x14ac:dyDescent="0.25">
      <c r="A645" s="38"/>
      <c r="B645" s="35"/>
      <c r="C645" s="5"/>
      <c r="D645" s="16"/>
      <c r="E645" s="16"/>
      <c r="F645" s="16"/>
      <c r="G645" s="16"/>
    </row>
    <row r="646" spans="1:11" ht="15.75" x14ac:dyDescent="0.25">
      <c r="A646" s="17"/>
      <c r="B646" s="35"/>
      <c r="C646" s="20"/>
      <c r="D646" s="16"/>
      <c r="E646" s="16"/>
      <c r="F646" s="16"/>
      <c r="G646" s="42"/>
    </row>
    <row r="647" spans="1:11" ht="15.75" x14ac:dyDescent="0.25">
      <c r="A647" s="44"/>
      <c r="B647" s="35"/>
      <c r="C647" s="20"/>
      <c r="D647" s="16"/>
      <c r="E647" s="16"/>
      <c r="F647" s="16"/>
      <c r="G647" s="16"/>
    </row>
    <row r="648" spans="1:11" ht="15.75" x14ac:dyDescent="0.25">
      <c r="A648" s="19"/>
      <c r="B648" s="35"/>
      <c r="C648" s="20"/>
      <c r="D648" s="75"/>
      <c r="E648" s="108"/>
      <c r="F648" s="20"/>
      <c r="G648" s="16"/>
    </row>
    <row r="649" spans="1:11" ht="15.75" x14ac:dyDescent="0.25">
      <c r="A649" s="21"/>
      <c r="B649" s="35"/>
      <c r="C649" s="20"/>
      <c r="D649" s="16"/>
      <c r="E649" s="16"/>
      <c r="F649" s="16"/>
      <c r="K649" s="50"/>
    </row>
    <row r="650" spans="1:11" ht="15.75" x14ac:dyDescent="0.25">
      <c r="A650" s="19"/>
      <c r="B650" s="35"/>
      <c r="C650" s="20"/>
      <c r="D650" s="16"/>
      <c r="E650" s="16"/>
      <c r="F650" s="16"/>
      <c r="K650" s="50"/>
    </row>
    <row r="651" spans="1:11" ht="15.75" x14ac:dyDescent="0.25">
      <c r="A651" s="19"/>
      <c r="B651" s="35"/>
      <c r="C651" s="20"/>
      <c r="D651" s="16"/>
      <c r="E651" s="16"/>
      <c r="F651" s="16"/>
      <c r="K651" s="50"/>
    </row>
    <row r="652" spans="1:11" ht="33" customHeight="1" x14ac:dyDescent="0.25">
      <c r="A652" s="50"/>
      <c r="B652" s="35"/>
      <c r="C652" s="20"/>
      <c r="D652" s="16"/>
      <c r="E652" s="16"/>
      <c r="F652" s="16"/>
      <c r="G652" s="16"/>
    </row>
    <row r="653" spans="1:11" ht="15.75" x14ac:dyDescent="0.25">
      <c r="A653" s="19"/>
      <c r="B653" s="35"/>
      <c r="C653" s="20"/>
      <c r="D653" s="16"/>
      <c r="E653" s="16"/>
      <c r="F653" s="16"/>
    </row>
    <row r="654" spans="1:11" ht="15.75" x14ac:dyDescent="0.25">
      <c r="A654" s="19"/>
      <c r="B654" s="35"/>
      <c r="C654" s="20"/>
      <c r="D654" s="16"/>
      <c r="E654" s="16"/>
      <c r="F654" s="16"/>
    </row>
    <row r="655" spans="1:11" ht="15.75" x14ac:dyDescent="0.25">
      <c r="A655" s="21"/>
      <c r="B655" s="35"/>
      <c r="C655" s="20"/>
      <c r="D655" s="16"/>
      <c r="E655" s="16"/>
      <c r="F655" s="16"/>
      <c r="K655" s="21"/>
    </row>
    <row r="656" spans="1:11" ht="18.75" customHeight="1" x14ac:dyDescent="0.25">
      <c r="A656" s="51"/>
      <c r="B656" s="20"/>
      <c r="C656" s="20"/>
      <c r="D656" s="43"/>
      <c r="E656" s="43"/>
    </row>
    <row r="657" spans="1:5" ht="27.75" customHeight="1" x14ac:dyDescent="0.25">
      <c r="A657" s="52"/>
      <c r="B657" s="31"/>
      <c r="C657" s="31"/>
      <c r="D657" s="14"/>
      <c r="E657" s="14"/>
    </row>
    <row r="658" spans="1:5" ht="15.75" x14ac:dyDescent="0.25">
      <c r="A658" s="45"/>
      <c r="B658" s="42"/>
      <c r="C658" s="20"/>
      <c r="D658" s="16"/>
      <c r="E658" s="16"/>
    </row>
    <row r="659" spans="1:5" ht="15.75" x14ac:dyDescent="0.25">
      <c r="A659" s="45"/>
      <c r="B659" s="42"/>
      <c r="C659" s="20"/>
      <c r="D659" s="53"/>
      <c r="E659" s="53"/>
    </row>
    <row r="660" spans="1:5" ht="15.75" x14ac:dyDescent="0.25">
      <c r="A660" s="54"/>
      <c r="B660" s="55"/>
      <c r="C660" s="20"/>
      <c r="D660" s="53"/>
      <c r="E660" s="53"/>
    </row>
    <row r="661" spans="1:5" ht="15.75" x14ac:dyDescent="0.25">
      <c r="A661" s="56"/>
      <c r="B661" s="42"/>
      <c r="C661" s="20"/>
      <c r="D661" s="16"/>
      <c r="E661" s="16"/>
    </row>
    <row r="662" spans="1:5" ht="15.75" x14ac:dyDescent="0.25">
      <c r="A662" s="57"/>
      <c r="B662" s="42"/>
      <c r="C662" s="20"/>
      <c r="D662" s="16"/>
      <c r="E662" s="16"/>
    </row>
    <row r="663" spans="1:5" ht="15.75" x14ac:dyDescent="0.25">
      <c r="A663" s="57"/>
      <c r="B663" s="42"/>
      <c r="C663" s="20"/>
      <c r="D663" s="25"/>
      <c r="E663" s="25"/>
    </row>
    <row r="664" spans="1:5" ht="15.75" x14ac:dyDescent="0.25">
      <c r="A664" s="56"/>
      <c r="B664" s="42"/>
      <c r="C664" s="5"/>
      <c r="D664" s="16"/>
      <c r="E664" s="16"/>
    </row>
    <row r="665" spans="1:5" ht="15.75" x14ac:dyDescent="0.25">
      <c r="A665" s="45"/>
      <c r="B665" s="42"/>
      <c r="C665" s="20"/>
      <c r="D665" s="16"/>
      <c r="E665" s="16"/>
    </row>
    <row r="666" spans="1:5" ht="15.75" x14ac:dyDescent="0.25">
      <c r="A666" s="45"/>
      <c r="B666" s="42"/>
      <c r="C666" s="20"/>
      <c r="D666" s="16"/>
      <c r="E666" s="16"/>
    </row>
    <row r="667" spans="1:5" ht="15.75" x14ac:dyDescent="0.25">
      <c r="A667" s="57"/>
      <c r="B667" s="24"/>
      <c r="C667" s="28"/>
      <c r="D667" s="16"/>
      <c r="E667" s="16"/>
    </row>
    <row r="668" spans="1:5" ht="15.75" x14ac:dyDescent="0.25">
      <c r="A668" s="45"/>
      <c r="B668" s="24"/>
      <c r="C668" s="20"/>
      <c r="D668" s="16"/>
      <c r="E668" s="16"/>
    </row>
    <row r="669" spans="1:5" ht="15.75" x14ac:dyDescent="0.25">
      <c r="A669" s="45"/>
      <c r="B669" s="24"/>
      <c r="C669" s="20"/>
      <c r="D669" s="16"/>
      <c r="E669" s="16"/>
    </row>
    <row r="670" spans="1:5" ht="15.75" x14ac:dyDescent="0.25">
      <c r="A670" s="45"/>
      <c r="B670" s="24"/>
      <c r="C670" s="20"/>
      <c r="D670" s="16"/>
      <c r="E670" s="16"/>
    </row>
    <row r="671" spans="1:5" ht="15.75" x14ac:dyDescent="0.25">
      <c r="A671" s="45"/>
      <c r="B671" s="24"/>
      <c r="C671" s="20"/>
      <c r="D671" s="16"/>
      <c r="E671" s="16"/>
    </row>
    <row r="672" spans="1:5" ht="15.75" x14ac:dyDescent="0.25">
      <c r="A672" s="45"/>
      <c r="B672" s="24"/>
      <c r="C672" s="20"/>
      <c r="D672" s="16"/>
      <c r="E672" s="16"/>
    </row>
    <row r="673" spans="1:9" ht="15.75" x14ac:dyDescent="0.25">
      <c r="A673" s="45"/>
      <c r="B673" s="24"/>
      <c r="C673" s="20"/>
      <c r="D673" s="16"/>
      <c r="E673" s="16"/>
    </row>
    <row r="674" spans="1:9" ht="15.75" x14ac:dyDescent="0.25">
      <c r="A674" s="56"/>
      <c r="B674" s="42"/>
      <c r="C674" s="20"/>
      <c r="D674" s="16"/>
      <c r="E674" s="16"/>
    </row>
    <row r="675" spans="1:9" ht="15.75" x14ac:dyDescent="0.25">
      <c r="A675" s="45"/>
      <c r="B675" s="42"/>
      <c r="C675" s="20"/>
      <c r="D675" s="16"/>
      <c r="E675" s="16"/>
    </row>
    <row r="676" spans="1:9" ht="15.75" x14ac:dyDescent="0.25">
      <c r="A676" s="45"/>
      <c r="B676" s="42"/>
      <c r="C676" s="20"/>
      <c r="D676" s="25"/>
      <c r="E676" s="25"/>
    </row>
    <row r="677" spans="1:9" ht="15.75" x14ac:dyDescent="0.25">
      <c r="A677" s="45"/>
      <c r="B677" s="42"/>
      <c r="C677" s="20"/>
      <c r="D677" s="25"/>
      <c r="E677" s="25"/>
    </row>
    <row r="678" spans="1:9" ht="15.75" x14ac:dyDescent="0.25">
      <c r="A678" s="45"/>
      <c r="B678" s="42"/>
      <c r="C678" s="20"/>
      <c r="D678" s="16"/>
      <c r="E678" s="16"/>
    </row>
    <row r="679" spans="1:9" ht="15.75" x14ac:dyDescent="0.25">
      <c r="A679" s="44"/>
      <c r="B679" s="42"/>
      <c r="C679" s="20"/>
      <c r="D679" s="16"/>
      <c r="E679" s="16"/>
    </row>
    <row r="680" spans="1:9" ht="15.75" x14ac:dyDescent="0.25">
      <c r="A680" s="19"/>
      <c r="B680" s="42"/>
      <c r="C680" s="20"/>
      <c r="D680" s="16"/>
      <c r="E680" s="16"/>
    </row>
    <row r="681" spans="1:9" ht="15.75" x14ac:dyDescent="0.25">
      <c r="A681" s="46"/>
      <c r="B681" s="42"/>
      <c r="C681" s="20"/>
      <c r="D681" s="25"/>
      <c r="E681" s="25"/>
      <c r="F681" s="20"/>
      <c r="G681" s="25"/>
      <c r="H681" s="20"/>
      <c r="I681" s="25"/>
    </row>
    <row r="682" spans="1:9" ht="15.75" x14ac:dyDescent="0.25">
      <c r="A682" s="19"/>
      <c r="B682" s="42"/>
      <c r="C682" s="20"/>
      <c r="D682" s="25"/>
      <c r="E682" s="25"/>
      <c r="F682" s="20"/>
      <c r="G682" s="25"/>
      <c r="H682" s="20"/>
      <c r="I682" s="25"/>
    </row>
    <row r="683" spans="1:9" ht="15.75" x14ac:dyDescent="0.25">
      <c r="A683" s="19"/>
      <c r="B683" s="42"/>
      <c r="C683" s="20"/>
      <c r="D683" s="25"/>
      <c r="E683" s="25"/>
      <c r="F683" s="20"/>
      <c r="G683" s="25"/>
      <c r="H683" s="20"/>
      <c r="I683" s="25"/>
    </row>
    <row r="684" spans="1:9" ht="15.75" x14ac:dyDescent="0.25">
      <c r="A684" s="56"/>
      <c r="B684" s="55"/>
      <c r="C684" s="20"/>
      <c r="D684" s="16"/>
      <c r="E684" s="16"/>
      <c r="I684" s="50"/>
    </row>
    <row r="685" spans="1:9" ht="15.75" x14ac:dyDescent="0.25">
      <c r="A685" s="45"/>
      <c r="B685" s="55"/>
      <c r="C685" s="20"/>
      <c r="D685" s="16"/>
      <c r="E685" s="16"/>
      <c r="I685" s="50"/>
    </row>
    <row r="686" spans="1:9" ht="15.75" x14ac:dyDescent="0.25">
      <c r="A686" s="45"/>
      <c r="B686" s="55"/>
      <c r="C686" s="20"/>
      <c r="D686" s="16"/>
      <c r="E686" s="16"/>
      <c r="I686" s="50"/>
    </row>
    <row r="687" spans="1:9" ht="15.75" x14ac:dyDescent="0.25">
      <c r="A687" s="56"/>
      <c r="B687" s="55"/>
      <c r="C687" s="31"/>
      <c r="D687" s="16"/>
      <c r="E687" s="16"/>
    </row>
    <row r="688" spans="1:9" ht="15.75" x14ac:dyDescent="0.25">
      <c r="A688" s="45"/>
      <c r="B688" s="55"/>
      <c r="C688" s="20"/>
      <c r="D688" s="16"/>
      <c r="E688" s="16"/>
    </row>
    <row r="689" spans="1:5" ht="15.75" x14ac:dyDescent="0.25">
      <c r="A689" s="45"/>
      <c r="B689" s="55"/>
      <c r="C689" s="20"/>
      <c r="D689" s="16"/>
      <c r="E689" s="16"/>
    </row>
    <row r="690" spans="1:5" ht="15.75" x14ac:dyDescent="0.25">
      <c r="A690" s="58"/>
      <c r="B690" s="55"/>
      <c r="C690" s="5"/>
      <c r="D690" s="16"/>
      <c r="E690" s="16"/>
    </row>
    <row r="691" spans="1:5" ht="15.75" x14ac:dyDescent="0.25">
      <c r="A691" s="45"/>
      <c r="B691" s="55"/>
      <c r="C691" s="20"/>
      <c r="D691" s="16"/>
      <c r="E691" s="16"/>
    </row>
    <row r="692" spans="1:5" ht="15.75" x14ac:dyDescent="0.25">
      <c r="A692" s="45"/>
      <c r="B692" s="55"/>
      <c r="C692" s="20"/>
      <c r="D692" s="16"/>
      <c r="E692" s="16"/>
    </row>
    <row r="693" spans="1:5" ht="15.75" x14ac:dyDescent="0.25">
      <c r="A693" s="59"/>
      <c r="B693" s="55"/>
      <c r="C693" s="26"/>
      <c r="D693" s="16"/>
      <c r="E693" s="16"/>
    </row>
    <row r="694" spans="1:5" ht="15.75" x14ac:dyDescent="0.25">
      <c r="A694" s="45"/>
      <c r="B694" s="55"/>
      <c r="C694" s="20"/>
      <c r="D694" s="16"/>
      <c r="E694" s="16"/>
    </row>
    <row r="695" spans="1:5" ht="15.75" x14ac:dyDescent="0.25">
      <c r="A695" s="45"/>
      <c r="B695" s="55"/>
      <c r="C695" s="20"/>
      <c r="D695" s="16"/>
      <c r="E695" s="16"/>
    </row>
    <row r="696" spans="1:5" ht="15.75" x14ac:dyDescent="0.25">
      <c r="A696" s="60"/>
      <c r="B696" s="42"/>
      <c r="C696" s="20"/>
      <c r="D696" s="16"/>
      <c r="E696" s="16"/>
    </row>
    <row r="697" spans="1:5" ht="15.75" x14ac:dyDescent="0.25">
      <c r="A697" s="45"/>
      <c r="B697" s="42"/>
      <c r="C697" s="20"/>
      <c r="D697" s="16"/>
      <c r="E697" s="16"/>
    </row>
    <row r="698" spans="1:5" ht="15.75" x14ac:dyDescent="0.25">
      <c r="A698" s="45"/>
      <c r="B698" s="42"/>
      <c r="C698" s="20"/>
      <c r="D698" s="16"/>
      <c r="E698" s="16"/>
    </row>
    <row r="699" spans="1:5" ht="15.75" x14ac:dyDescent="0.25">
      <c r="A699" s="56"/>
      <c r="B699" s="42"/>
      <c r="C699" s="5"/>
      <c r="D699" s="16"/>
      <c r="E699" s="16"/>
    </row>
    <row r="700" spans="1:5" ht="15.75" x14ac:dyDescent="0.25">
      <c r="A700" s="61"/>
      <c r="B700" s="42"/>
      <c r="C700" s="22"/>
      <c r="D700" s="16"/>
      <c r="E700" s="16"/>
    </row>
    <row r="701" spans="1:5" ht="15.75" x14ac:dyDescent="0.25">
      <c r="A701" s="60"/>
      <c r="B701" s="42"/>
      <c r="C701" s="22"/>
      <c r="D701" s="16"/>
      <c r="E701" s="16"/>
    </row>
    <row r="702" spans="1:5" ht="15.75" x14ac:dyDescent="0.25">
      <c r="A702" s="60"/>
      <c r="B702" s="42"/>
      <c r="C702" s="22"/>
      <c r="D702" s="16"/>
      <c r="E702" s="16"/>
    </row>
    <row r="703" spans="1:5" ht="15.75" x14ac:dyDescent="0.25">
      <c r="A703" s="38"/>
      <c r="B703" s="42"/>
      <c r="C703" s="20"/>
      <c r="D703" s="16"/>
      <c r="E703" s="16"/>
    </row>
    <row r="704" spans="1:5" ht="15.75" x14ac:dyDescent="0.25">
      <c r="A704" s="23"/>
      <c r="B704" s="42"/>
      <c r="C704" s="15"/>
      <c r="D704" s="16"/>
      <c r="E704" s="16"/>
    </row>
    <row r="705" spans="1:5" ht="15.75" x14ac:dyDescent="0.25">
      <c r="A705" s="23"/>
      <c r="B705" s="42"/>
      <c r="C705" s="15"/>
      <c r="D705" s="16"/>
      <c r="E705" s="16"/>
    </row>
    <row r="706" spans="1:5" ht="15.75" x14ac:dyDescent="0.25">
      <c r="A706" s="23"/>
      <c r="B706" s="42"/>
      <c r="C706" s="20"/>
      <c r="D706" s="25"/>
      <c r="E706" s="25"/>
    </row>
    <row r="707" spans="1:5" ht="15.75" x14ac:dyDescent="0.25">
      <c r="A707" s="58"/>
      <c r="B707" s="42"/>
      <c r="C707" s="42"/>
      <c r="D707" s="16"/>
      <c r="E707" s="16"/>
    </row>
    <row r="708" spans="1:5" ht="15.75" x14ac:dyDescent="0.25">
      <c r="A708" s="45"/>
      <c r="B708" s="42"/>
      <c r="C708" s="20"/>
      <c r="D708" s="25"/>
      <c r="E708" s="25"/>
    </row>
    <row r="709" spans="1:5" ht="15.75" x14ac:dyDescent="0.25">
      <c r="A709" s="45"/>
      <c r="B709" s="42"/>
      <c r="C709" s="20"/>
      <c r="D709" s="25"/>
      <c r="E709" s="25"/>
    </row>
    <row r="710" spans="1:5" ht="15.75" x14ac:dyDescent="0.25">
      <c r="A710" s="57"/>
      <c r="B710" s="24"/>
      <c r="C710" s="22"/>
      <c r="D710" s="16"/>
      <c r="E710" s="16"/>
    </row>
    <row r="711" spans="1:5" ht="15.75" x14ac:dyDescent="0.25">
      <c r="A711" s="61"/>
      <c r="B711" s="24"/>
      <c r="C711" s="24"/>
      <c r="D711" s="16"/>
      <c r="E711" s="16"/>
    </row>
    <row r="712" spans="1:5" ht="15.75" x14ac:dyDescent="0.25">
      <c r="A712" s="60"/>
      <c r="B712" s="24"/>
      <c r="C712" s="15"/>
      <c r="D712" s="16"/>
      <c r="E712" s="16"/>
    </row>
    <row r="713" spans="1:5" ht="15.75" x14ac:dyDescent="0.25">
      <c r="A713" s="60"/>
      <c r="B713" s="24"/>
      <c r="C713" s="15"/>
      <c r="D713" s="16"/>
      <c r="E713" s="16"/>
    </row>
    <row r="714" spans="1:5" ht="15.75" x14ac:dyDescent="0.25">
      <c r="A714" s="57"/>
      <c r="B714" s="24"/>
      <c r="C714" s="5"/>
      <c r="D714" s="16"/>
      <c r="E714" s="16"/>
    </row>
    <row r="715" spans="1:5" ht="15.75" x14ac:dyDescent="0.25">
      <c r="A715" s="61"/>
      <c r="B715" s="24"/>
      <c r="C715" s="22"/>
      <c r="D715" s="16"/>
      <c r="E715" s="16"/>
    </row>
    <row r="716" spans="1:5" ht="15.75" x14ac:dyDescent="0.25">
      <c r="A716" s="60"/>
      <c r="B716" s="24"/>
      <c r="C716" s="31"/>
      <c r="D716" s="16"/>
      <c r="E716" s="16"/>
    </row>
    <row r="717" spans="1:5" ht="15.75" x14ac:dyDescent="0.25">
      <c r="A717" s="60"/>
      <c r="B717" s="24"/>
      <c r="C717" s="31"/>
      <c r="D717" s="16"/>
      <c r="E717" s="16"/>
    </row>
    <row r="718" spans="1:5" ht="15.75" x14ac:dyDescent="0.25">
      <c r="A718" s="56"/>
      <c r="B718" s="55"/>
      <c r="C718" s="20"/>
      <c r="D718" s="16"/>
      <c r="E718" s="16"/>
    </row>
    <row r="719" spans="1:5" ht="15.75" x14ac:dyDescent="0.25">
      <c r="A719" s="45"/>
      <c r="B719" s="55"/>
      <c r="C719" s="20"/>
      <c r="D719" s="16"/>
      <c r="E719" s="16"/>
    </row>
    <row r="720" spans="1:5" ht="15.75" x14ac:dyDescent="0.25">
      <c r="A720" s="45"/>
      <c r="B720" s="55"/>
      <c r="C720" s="20"/>
      <c r="D720" s="36"/>
      <c r="E720" s="36"/>
    </row>
    <row r="721" spans="1:5" ht="15.75" x14ac:dyDescent="0.25">
      <c r="A721" s="57"/>
      <c r="B721" s="24"/>
      <c r="C721" s="31"/>
      <c r="D721" s="16"/>
      <c r="E721" s="16"/>
    </row>
    <row r="722" spans="1:5" ht="15.75" x14ac:dyDescent="0.25">
      <c r="A722" s="61"/>
      <c r="B722" s="24"/>
      <c r="C722" s="22"/>
      <c r="D722" s="16"/>
      <c r="E722" s="16"/>
    </row>
    <row r="723" spans="1:5" ht="15.75" x14ac:dyDescent="0.25">
      <c r="A723" s="60"/>
      <c r="B723" s="24"/>
      <c r="C723" s="31"/>
      <c r="D723" s="25"/>
      <c r="E723" s="25"/>
    </row>
    <row r="724" spans="1:5" ht="15.75" x14ac:dyDescent="0.25">
      <c r="A724" s="60"/>
      <c r="B724" s="24"/>
      <c r="C724" s="31"/>
      <c r="D724" s="25"/>
      <c r="E724" s="25"/>
    </row>
    <row r="725" spans="1:5" ht="15.75" x14ac:dyDescent="0.25">
      <c r="A725" s="57"/>
      <c r="B725" s="24"/>
      <c r="C725" s="5"/>
      <c r="D725" s="16"/>
      <c r="E725" s="16"/>
    </row>
    <row r="726" spans="1:5" ht="15.75" x14ac:dyDescent="0.25">
      <c r="A726" s="61"/>
      <c r="B726" s="24"/>
      <c r="C726" s="22"/>
      <c r="D726" s="16"/>
      <c r="E726" s="16"/>
    </row>
    <row r="727" spans="1:5" ht="15.75" x14ac:dyDescent="0.25">
      <c r="A727" s="60"/>
      <c r="B727" s="24"/>
      <c r="C727" s="31"/>
      <c r="D727" s="25"/>
      <c r="E727" s="25"/>
    </row>
    <row r="728" spans="1:5" ht="15.75" x14ac:dyDescent="0.25">
      <c r="A728" s="60"/>
      <c r="B728" s="24"/>
      <c r="C728" s="31"/>
      <c r="D728" s="25"/>
      <c r="E728" s="25"/>
    </row>
    <row r="729" spans="1:5" ht="15.75" x14ac:dyDescent="0.25">
      <c r="A729" s="57"/>
      <c r="B729" s="62"/>
      <c r="C729" s="20"/>
      <c r="D729" s="16"/>
      <c r="E729" s="16"/>
    </row>
    <row r="730" spans="1:5" ht="15.75" x14ac:dyDescent="0.25">
      <c r="A730" s="61"/>
      <c r="B730" s="62"/>
      <c r="C730" s="30"/>
      <c r="D730" s="16"/>
      <c r="E730" s="16"/>
    </row>
    <row r="731" spans="1:5" ht="15.75" x14ac:dyDescent="0.25">
      <c r="A731" s="60"/>
      <c r="B731" s="62"/>
      <c r="C731" s="15"/>
      <c r="D731" s="16"/>
      <c r="E731" s="16"/>
    </row>
    <row r="732" spans="1:5" ht="15.75" x14ac:dyDescent="0.25">
      <c r="A732" s="60"/>
      <c r="B732" s="62"/>
      <c r="C732" s="15"/>
      <c r="D732" s="16"/>
      <c r="E732" s="16"/>
    </row>
    <row r="733" spans="1:5" ht="15.75" x14ac:dyDescent="0.25">
      <c r="A733" s="60"/>
      <c r="B733" s="62"/>
      <c r="C733" s="15"/>
      <c r="D733" s="16"/>
      <c r="E733" s="16"/>
    </row>
    <row r="734" spans="1:5" ht="15.75" x14ac:dyDescent="0.25">
      <c r="A734" s="57"/>
      <c r="B734" s="62"/>
      <c r="C734" s="20"/>
      <c r="D734" s="16"/>
      <c r="E734" s="16"/>
    </row>
    <row r="735" spans="1:5" ht="15.75" x14ac:dyDescent="0.25">
      <c r="A735" s="61"/>
      <c r="B735" s="62"/>
      <c r="C735" s="30"/>
      <c r="D735" s="16"/>
      <c r="E735" s="16"/>
    </row>
    <row r="736" spans="1:5" ht="15.75" x14ac:dyDescent="0.25">
      <c r="A736" s="60"/>
      <c r="B736" s="62"/>
      <c r="C736" s="15"/>
      <c r="D736" s="16"/>
      <c r="E736" s="16"/>
    </row>
    <row r="737" spans="1:5" ht="15.75" x14ac:dyDescent="0.25">
      <c r="A737" s="60"/>
      <c r="B737" s="62"/>
      <c r="C737" s="15"/>
      <c r="D737" s="16"/>
      <c r="E737" s="16"/>
    </row>
    <row r="738" spans="1:5" ht="15.75" x14ac:dyDescent="0.25">
      <c r="A738" s="57"/>
      <c r="B738" s="55"/>
      <c r="C738" s="22"/>
      <c r="D738" s="16"/>
      <c r="E738" s="16"/>
    </row>
    <row r="739" spans="1:5" ht="15.75" x14ac:dyDescent="0.25">
      <c r="A739" s="45"/>
      <c r="B739" s="55"/>
      <c r="C739" s="20"/>
      <c r="D739" s="16"/>
      <c r="E739" s="16"/>
    </row>
    <row r="740" spans="1:5" ht="15.75" x14ac:dyDescent="0.25">
      <c r="A740" s="45"/>
      <c r="B740" s="55"/>
      <c r="C740" s="20"/>
      <c r="D740" s="16"/>
      <c r="E740" s="16"/>
    </row>
    <row r="741" spans="1:5" ht="15.75" x14ac:dyDescent="0.25">
      <c r="A741" s="38"/>
      <c r="B741" s="42"/>
      <c r="C741" s="20"/>
      <c r="D741" s="16"/>
      <c r="E741" s="16"/>
    </row>
    <row r="742" spans="1:5" ht="15.75" x14ac:dyDescent="0.25">
      <c r="A742" s="44"/>
      <c r="B742" s="42"/>
      <c r="C742" s="20"/>
      <c r="D742" s="16"/>
      <c r="E742" s="16"/>
    </row>
    <row r="743" spans="1:5" ht="15.75" x14ac:dyDescent="0.25">
      <c r="A743" s="19"/>
      <c r="B743" s="42"/>
      <c r="C743" s="20"/>
      <c r="D743" s="16"/>
      <c r="E743" s="16"/>
    </row>
    <row r="744" spans="1:5" ht="15.75" x14ac:dyDescent="0.25">
      <c r="A744" s="45"/>
      <c r="B744" s="55"/>
      <c r="C744" s="20"/>
      <c r="D744" s="16"/>
      <c r="E744" s="16"/>
    </row>
    <row r="745" spans="1:5" ht="15.75" x14ac:dyDescent="0.25">
      <c r="A745" s="45"/>
      <c r="B745" s="55"/>
      <c r="C745" s="20"/>
      <c r="D745" s="16"/>
      <c r="E745" s="16"/>
    </row>
    <row r="746" spans="1:5" ht="15.75" x14ac:dyDescent="0.25">
      <c r="A746" s="45"/>
      <c r="B746" s="55"/>
      <c r="C746" s="20"/>
      <c r="D746" s="16"/>
      <c r="E746" s="16"/>
    </row>
    <row r="747" spans="1:5" ht="15.75" x14ac:dyDescent="0.25">
      <c r="A747" s="47"/>
      <c r="B747" s="42"/>
      <c r="C747" s="26"/>
      <c r="D747" s="16"/>
      <c r="E747" s="16"/>
    </row>
    <row r="748" spans="1:5" ht="15.75" x14ac:dyDescent="0.25">
      <c r="A748" s="44"/>
      <c r="B748" s="42"/>
      <c r="C748" s="26"/>
      <c r="D748" s="16"/>
      <c r="E748" s="16"/>
    </row>
    <row r="749" spans="1:5" ht="15.75" x14ac:dyDescent="0.25">
      <c r="A749" s="17"/>
      <c r="B749" s="42"/>
      <c r="C749" s="26"/>
      <c r="D749" s="16"/>
      <c r="E749" s="16"/>
    </row>
    <row r="750" spans="1:5" ht="15.75" x14ac:dyDescent="0.25">
      <c r="A750" s="63"/>
      <c r="B750" s="55"/>
      <c r="C750" s="20"/>
      <c r="D750" s="16"/>
      <c r="E750" s="16"/>
    </row>
    <row r="751" spans="1:5" ht="15.75" x14ac:dyDescent="0.25">
      <c r="A751" s="45"/>
      <c r="B751" s="55"/>
      <c r="C751" s="20"/>
      <c r="D751" s="16"/>
      <c r="E751" s="16"/>
    </row>
    <row r="752" spans="1:5" ht="15.75" x14ac:dyDescent="0.25">
      <c r="A752" s="45"/>
      <c r="B752" s="55"/>
      <c r="C752" s="20"/>
      <c r="D752" s="16"/>
      <c r="E752" s="16"/>
    </row>
    <row r="753" spans="1:8" ht="15.75" x14ac:dyDescent="0.25">
      <c r="A753" s="45"/>
      <c r="B753" s="55"/>
      <c r="C753" s="20"/>
      <c r="D753" s="16"/>
      <c r="E753" s="16"/>
    </row>
    <row r="754" spans="1:8" ht="15.75" x14ac:dyDescent="0.25">
      <c r="A754" s="45"/>
      <c r="B754" s="55"/>
      <c r="C754" s="20"/>
      <c r="D754" s="16"/>
      <c r="E754" s="16"/>
      <c r="H754" s="38"/>
    </row>
    <row r="755" spans="1:8" ht="15.75" x14ac:dyDescent="0.25">
      <c r="A755" s="17"/>
      <c r="B755" s="42"/>
      <c r="C755" s="26"/>
      <c r="D755" s="16"/>
      <c r="E755" s="16"/>
    </row>
    <row r="756" spans="1:8" ht="15.75" x14ac:dyDescent="0.25">
      <c r="A756" s="44"/>
      <c r="B756" s="42"/>
      <c r="C756" s="26"/>
      <c r="D756" s="25"/>
      <c r="E756" s="25"/>
    </row>
    <row r="757" spans="1:8" ht="15.75" x14ac:dyDescent="0.25">
      <c r="A757" s="17"/>
      <c r="B757" s="42"/>
      <c r="C757" s="26"/>
      <c r="D757" s="25"/>
      <c r="E757" s="25"/>
    </row>
    <row r="758" spans="1:8" ht="15.75" x14ac:dyDescent="0.25">
      <c r="A758" s="64"/>
      <c r="B758" s="55"/>
      <c r="C758" s="20"/>
      <c r="D758" s="16"/>
      <c r="E758" s="16"/>
    </row>
    <row r="759" spans="1:8" ht="15.75" x14ac:dyDescent="0.25">
      <c r="A759" s="19"/>
      <c r="B759" s="55"/>
      <c r="C759" s="20"/>
      <c r="D759" s="16"/>
      <c r="E759" s="16"/>
    </row>
    <row r="760" spans="1:8" ht="15.75" x14ac:dyDescent="0.25">
      <c r="A760" s="19"/>
      <c r="B760" s="55"/>
      <c r="C760" s="20"/>
      <c r="D760" s="16"/>
      <c r="E760" s="16"/>
    </row>
    <row r="761" spans="1:8" ht="15.75" x14ac:dyDescent="0.25">
      <c r="A761" s="19"/>
      <c r="B761" s="55"/>
      <c r="C761" s="20"/>
      <c r="D761" s="16"/>
      <c r="E761" s="16"/>
    </row>
    <row r="762" spans="1:8" ht="15.75" x14ac:dyDescent="0.25">
      <c r="A762" s="19"/>
      <c r="B762" s="55"/>
      <c r="C762" s="20"/>
      <c r="D762" s="16"/>
      <c r="E762" s="16"/>
    </row>
    <row r="763" spans="1:8" ht="15.75" x14ac:dyDescent="0.25">
      <c r="A763" s="44"/>
      <c r="B763" s="42"/>
      <c r="C763" s="26"/>
      <c r="D763" s="16"/>
      <c r="E763" s="16"/>
    </row>
    <row r="764" spans="1:8" ht="15.75" x14ac:dyDescent="0.25">
      <c r="A764" s="19"/>
      <c r="B764" s="42"/>
      <c r="C764" s="20"/>
      <c r="D764" s="16"/>
      <c r="E764" s="16"/>
    </row>
    <row r="765" spans="1:8" ht="15.75" x14ac:dyDescent="0.25">
      <c r="A765" s="17"/>
      <c r="B765" s="42"/>
      <c r="C765" s="26"/>
      <c r="D765" s="16"/>
      <c r="E765" s="16"/>
    </row>
    <row r="766" spans="1:8" ht="15.75" x14ac:dyDescent="0.25">
      <c r="A766" s="44"/>
      <c r="B766" s="42"/>
      <c r="C766" s="26"/>
      <c r="D766" s="16"/>
      <c r="E766" s="16"/>
    </row>
    <row r="767" spans="1:8" ht="15.75" x14ac:dyDescent="0.25">
      <c r="A767" s="17"/>
      <c r="B767" s="42"/>
      <c r="C767" s="26"/>
      <c r="D767" s="16"/>
      <c r="E767" s="16"/>
    </row>
    <row r="768" spans="1:8" ht="15.75" x14ac:dyDescent="0.25">
      <c r="A768" s="44"/>
      <c r="B768" s="55"/>
      <c r="C768" s="20"/>
      <c r="D768" s="16"/>
      <c r="E768" s="16"/>
    </row>
    <row r="769" spans="1:5" ht="15.75" x14ac:dyDescent="0.25">
      <c r="A769" s="19"/>
      <c r="B769" s="55"/>
      <c r="C769" s="20"/>
      <c r="D769" s="25"/>
      <c r="E769" s="25"/>
    </row>
    <row r="770" spans="1:5" ht="15.75" x14ac:dyDescent="0.25">
      <c r="A770" s="19"/>
      <c r="B770" s="55"/>
      <c r="C770" s="20"/>
      <c r="D770" s="25"/>
      <c r="E770" s="25"/>
    </row>
    <row r="771" spans="1:5" ht="15.75" x14ac:dyDescent="0.25">
      <c r="A771" s="19"/>
      <c r="B771" s="55"/>
      <c r="C771" s="20"/>
      <c r="D771" s="25"/>
      <c r="E771" s="25"/>
    </row>
    <row r="772" spans="1:5" ht="15.75" x14ac:dyDescent="0.25">
      <c r="A772" s="19"/>
      <c r="B772" s="55"/>
      <c r="C772" s="20"/>
      <c r="D772" s="25"/>
      <c r="E772" s="25"/>
    </row>
    <row r="773" spans="1:5" ht="15.75" x14ac:dyDescent="0.25">
      <c r="A773" s="23"/>
      <c r="B773" s="42"/>
      <c r="C773" s="15"/>
      <c r="D773" s="16"/>
      <c r="E773" s="16"/>
    </row>
    <row r="774" spans="1:5" ht="15.75" x14ac:dyDescent="0.25">
      <c r="A774" s="23"/>
      <c r="B774" s="42"/>
      <c r="C774" s="15"/>
      <c r="D774" s="16"/>
      <c r="E774" s="16"/>
    </row>
    <row r="775" spans="1:5" ht="15.75" x14ac:dyDescent="0.25">
      <c r="A775" s="23"/>
      <c r="B775" s="42"/>
      <c r="C775" s="15"/>
      <c r="D775" s="16"/>
      <c r="E775" s="16"/>
    </row>
    <row r="776" spans="1:5" ht="15.75" x14ac:dyDescent="0.25">
      <c r="A776" s="29"/>
      <c r="B776" s="42"/>
      <c r="C776" s="15"/>
      <c r="D776" s="16"/>
      <c r="E776" s="16"/>
    </row>
    <row r="777" spans="1:5" ht="15.75" x14ac:dyDescent="0.25">
      <c r="A777" s="19"/>
      <c r="B777" s="42"/>
      <c r="C777" s="20"/>
      <c r="D777" s="16"/>
      <c r="E777" s="16"/>
    </row>
    <row r="778" spans="1:5" ht="15.75" x14ac:dyDescent="0.25">
      <c r="A778" s="23"/>
      <c r="B778" s="42"/>
      <c r="C778" s="15"/>
      <c r="D778" s="16"/>
      <c r="E778" s="16"/>
    </row>
    <row r="779" spans="1:5" ht="15.75" x14ac:dyDescent="0.25">
      <c r="A779" s="23"/>
      <c r="B779" s="42"/>
      <c r="C779" s="15"/>
      <c r="D779" s="16"/>
      <c r="E779" s="16"/>
    </row>
    <row r="780" spans="1:5" ht="15.75" x14ac:dyDescent="0.25">
      <c r="A780" s="29"/>
      <c r="B780" s="42"/>
      <c r="C780" s="15"/>
      <c r="D780" s="16"/>
      <c r="E780" s="16"/>
    </row>
    <row r="781" spans="1:5" ht="15.75" x14ac:dyDescent="0.25">
      <c r="A781" s="23"/>
      <c r="B781" s="42"/>
      <c r="C781" s="15"/>
      <c r="D781" s="16"/>
      <c r="E781" s="16"/>
    </row>
    <row r="782" spans="1:5" ht="15.75" x14ac:dyDescent="0.25">
      <c r="A782" s="56"/>
      <c r="B782" s="55"/>
      <c r="C782" s="26"/>
      <c r="D782" s="16"/>
      <c r="E782" s="16"/>
    </row>
    <row r="783" spans="1:5" ht="15.75" x14ac:dyDescent="0.25">
      <c r="A783" s="56"/>
      <c r="B783" s="55"/>
      <c r="C783" s="26"/>
      <c r="D783" s="16"/>
      <c r="E783" s="16"/>
    </row>
    <row r="784" spans="1:5" ht="15.75" x14ac:dyDescent="0.25">
      <c r="A784" s="56"/>
      <c r="B784" s="55"/>
      <c r="C784" s="20"/>
      <c r="D784" s="16"/>
      <c r="E784" s="16"/>
    </row>
    <row r="785" spans="1:5" ht="16.5" customHeight="1" x14ac:dyDescent="0.25">
      <c r="A785" s="51"/>
      <c r="B785" s="20"/>
      <c r="C785" s="20"/>
      <c r="D785" s="43"/>
      <c r="E785" s="43"/>
    </row>
    <row r="786" spans="1:5" ht="16.5" customHeight="1" x14ac:dyDescent="0.25">
      <c r="A786" s="52"/>
      <c r="B786" s="31"/>
      <c r="C786" s="31"/>
      <c r="D786" s="14"/>
      <c r="E786" s="14"/>
    </row>
    <row r="787" spans="1:5" ht="12.75" x14ac:dyDescent="0.2">
      <c r="A787" s="65"/>
      <c r="B787" s="5"/>
      <c r="C787" s="5"/>
      <c r="D787" s="66"/>
      <c r="E787" s="66"/>
    </row>
  </sheetData>
  <mergeCells count="5">
    <mergeCell ref="A6:E6"/>
    <mergeCell ref="D1:E1"/>
    <mergeCell ref="D2:E2"/>
    <mergeCell ref="D3:E3"/>
    <mergeCell ref="D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2019-11-20T13:33:52Z</cp:lastPrinted>
  <dcterms:created xsi:type="dcterms:W3CDTF">2013-01-23T11:33:24Z</dcterms:created>
  <dcterms:modified xsi:type="dcterms:W3CDTF">2019-11-20T13:36:24Z</dcterms:modified>
</cp:coreProperties>
</file>